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HARACTER SHEET" sheetId="1" r:id="rId3"/>
    <sheet state="visible" name="SYLLADEX" sheetId="2" r:id="rId4"/>
    <sheet state="visible" name="STRIFE PORTFOLIO" sheetId="3" r:id="rId5"/>
    <sheet state="visible" name="PROSPIT" sheetId="4" r:id="rId6"/>
    <sheet state="visible" name="DERSE" sheetId="5" r:id="rId7"/>
    <sheet state="hidden" name="BLANK" sheetId="6" r:id="rId8"/>
  </sheets>
  <definedNames>
    <definedName name="AGL">'CHARACTER SHEET'!$AD$23</definedName>
    <definedName localSheetId="1" name="FOR">#REF!</definedName>
    <definedName localSheetId="1" name="IMG">#REF!</definedName>
    <definedName localSheetId="1" name="INT">#REF!</definedName>
    <definedName localSheetId="4" name="STR">DERSE!$AD$10</definedName>
    <definedName localSheetId="5" name="STR">BLANK!$AD$16</definedName>
    <definedName localSheetId="5" name="IMG">BLANK!$AD$24</definedName>
    <definedName name="CSBD">'CHARACTER SHEET'!$E$13</definedName>
    <definedName localSheetId="3" name="IMG">PROSPIT!$AD$18</definedName>
    <definedName localSheetId="4" name="FOR">DERSE!$AD$12</definedName>
    <definedName localSheetId="3" name="STR">PROSPIT!$AD$10</definedName>
    <definedName name="CSINT">'CHARACTER SHEET'!$Y$25</definedName>
    <definedName localSheetId="1" name="CHR">#REF!</definedName>
    <definedName localSheetId="3" name="FOR">PROSPIT!$AD$12</definedName>
    <definedName localSheetId="3" name="CHR">PROSPIT!$AD$20</definedName>
    <definedName localSheetId="5" name="CHR">BLANK!$AD$26</definedName>
    <definedName name="CSXP">'CHARACTER SHEET'!$P$13</definedName>
    <definedName name="FOR">'CHARACTER SHEET'!$AD$21</definedName>
    <definedName name="CSFOR">'CHARACTER SHEET'!$Y$21</definedName>
    <definedName localSheetId="3" name="INT">PROSPIT!$AD$16</definedName>
    <definedName localSheetId="2" name="CHR">'STRIFE PORTFOLIO'!$AD$27</definedName>
    <definedName name="CSGV">'CHARACTER SHEET'!$H$20</definedName>
    <definedName name="CSSTR">'CHARACTER SHEET'!$Y$19</definedName>
    <definedName localSheetId="4" name="INT">DERSE!$AD$16</definedName>
    <definedName name="STR">'CHARACTER SHEET'!$AD$19</definedName>
    <definedName localSheetId="4" name="CHR">DERSE!$AD$20</definedName>
    <definedName localSheetId="2" name="IMG">'STRIFE PORTFOLIO'!$AD$25</definedName>
    <definedName localSheetId="1" name="AGL">#REF!</definedName>
    <definedName name="CSCHR">'CHARACTER SHEET'!$Y$29</definedName>
    <definedName localSheetId="4" name="AGL">DERSE!$AD$14</definedName>
    <definedName name="CSER">'CHARACTER SHEET'!$AK$20</definedName>
    <definedName localSheetId="2" name="STR">'STRIFE PORTFOLIO'!$AD$17</definedName>
    <definedName localSheetId="2" name="FOR">'STRIFE PORTFOLIO'!$AD$19</definedName>
    <definedName name="CHR">'CHARACTER SHEET'!$AD$29</definedName>
    <definedName localSheetId="5" name="INT">BLANK!$AD$22</definedName>
    <definedName localSheetId="3" name="AGL">PROSPIT!$AD$14</definedName>
    <definedName localSheetId="2" name="INT">'STRIFE PORTFOLIO'!$AD$23</definedName>
    <definedName name="CSIMG">'CHARACTER SHEET'!$Y$27</definedName>
    <definedName name="INT">'CHARACTER SHEET'!$AD$25</definedName>
    <definedName localSheetId="5" name="FOR">BLANK!$AD$18</definedName>
    <definedName localSheetId="4" name="IMG">DERSE!$AD$18</definedName>
    <definedName localSheetId="5" name="AGL">BLANK!$AD$20</definedName>
    <definedName localSheetId="2" name="AGL">'STRIFE PORTFOLIO'!$AD$21</definedName>
    <definedName name="CSAGL">'CHARACTER SHEET'!$Y$23</definedName>
    <definedName name="IMG">'CHARACTER SHEET'!$AD$27</definedName>
    <definedName localSheetId="1" name="STR">#REF!</definedName>
  </definedNames>
  <calcPr/>
</workbook>
</file>

<file path=xl/sharedStrings.xml><?xml version="1.0" encoding="utf-8"?>
<sst xmlns="http://schemas.openxmlformats.org/spreadsheetml/2006/main" count="312" uniqueCount="83">
  <si>
    <t>SYLLADEX / GRIST CACHE</t>
  </si>
  <si>
    <t>STRIFE PORTFOLIO</t>
  </si>
  <si>
    <t>TABLESTUCK CHARACTER SHEET</t>
  </si>
  <si>
    <t>GRIST CACHE-</t>
  </si>
  <si>
    <t>V. Alpha 1.0 ==&gt;</t>
  </si>
  <si>
    <t>CHARACTER NAME-</t>
  </si>
  <si>
    <t>CLASSPECT-</t>
  </si>
  <si>
    <t>of</t>
  </si>
  <si>
    <t>STRIFE CARD</t>
  </si>
  <si>
    <t>CHUMHANDLE-</t>
  </si>
  <si>
    <t>[]</t>
  </si>
  <si>
    <t>LUNAR SWAY-</t>
  </si>
  <si>
    <t>B-</t>
  </si>
  <si>
    <t>XP-</t>
  </si>
  <si>
    <t>STRIFE SPECIBUS-</t>
  </si>
  <si>
    <t>VITALITY</t>
  </si>
  <si>
    <t>BUILD</t>
  </si>
  <si>
    <t>GEL VISCOSITY</t>
  </si>
  <si>
    <t>TRAIT</t>
  </si>
  <si>
    <t>WEAPON-</t>
  </si>
  <si>
    <t>RATING</t>
  </si>
  <si>
    <t>MERCURY</t>
  </si>
  <si>
    <t>KIND-</t>
  </si>
  <si>
    <t>MOD</t>
  </si>
  <si>
    <r>
      <t xml:space="preserve">ECHELADDER </t>
    </r>
    <r>
      <rPr>
        <sz val="11.0"/>
      </rPr>
      <t>RUNG</t>
    </r>
  </si>
  <si>
    <t>SD-</t>
  </si>
  <si>
    <t>BD-</t>
  </si>
  <si>
    <t>DEFENCE</t>
  </si>
  <si>
    <t>SHALE</t>
  </si>
  <si>
    <t>STRIFE CARDS-</t>
  </si>
  <si>
    <t>RUBY</t>
  </si>
  <si>
    <r>
      <t xml:space="preserve">STRENGTH </t>
    </r>
    <r>
      <rPr/>
      <t>(STR)</t>
    </r>
  </si>
  <si>
    <t>EFFECTS</t>
  </si>
  <si>
    <t>TAR</t>
  </si>
  <si>
    <t>GOLD</t>
  </si>
  <si>
    <t>CHALK</t>
  </si>
  <si>
    <t>URANIUM</t>
  </si>
  <si>
    <t>IODINE</t>
  </si>
  <si>
    <t>DIAMOND</t>
  </si>
  <si>
    <r>
      <t xml:space="preserve">FORTITUDE </t>
    </r>
    <r>
      <rPr/>
      <t>(FOR)</t>
    </r>
  </si>
  <si>
    <t>MARBLE</t>
  </si>
  <si>
    <t xml:space="preserve">a̴R̴TĮFA҉CT̵ </t>
  </si>
  <si>
    <r>
      <rPr>
        <i/>
      </rPr>
      <t>AGILITY</t>
    </r>
    <r>
      <t xml:space="preserve"> (AGL)</t>
    </r>
  </si>
  <si>
    <t>SYLLADEX-</t>
  </si>
  <si>
    <t>SYLLADEX MODI-</t>
  </si>
  <si>
    <t>LUCK POINTS</t>
  </si>
  <si>
    <t>MAGIC BULLSHIT</t>
  </si>
  <si>
    <t>AWARENESS</t>
  </si>
  <si>
    <t>AVOIDANCE
VALUE</t>
  </si>
  <si>
    <t>CAPTCHALOGUE CARDS-</t>
  </si>
  <si>
    <r>
      <rPr>
        <i/>
      </rPr>
      <t>INTELLECT</t>
    </r>
    <r>
      <t xml:space="preserve"> (INT)</t>
    </r>
  </si>
  <si>
    <t>MODUS-</t>
  </si>
  <si>
    <t>0/3</t>
  </si>
  <si>
    <t>0/0</t>
  </si>
  <si>
    <t>INVENTORY FUNCTION</t>
  </si>
  <si>
    <r>
      <rPr>
        <i/>
      </rPr>
      <t>IMAGINATION</t>
    </r>
    <r>
      <t xml:space="preserve"> (IMG)</t>
    </r>
  </si>
  <si>
    <r>
      <rPr>
        <i/>
      </rPr>
      <t>CHARM</t>
    </r>
    <r>
      <t xml:space="preserve"> (CHR)</t>
    </r>
  </si>
  <si>
    <t>EQUIPMENT-</t>
  </si>
  <si>
    <t>NOTES-</t>
  </si>
  <si>
    <t>HEAD-</t>
  </si>
  <si>
    <t>DEF-</t>
  </si>
  <si>
    <t xml:space="preserve">
</t>
  </si>
  <si>
    <t>EFFECT-</t>
  </si>
  <si>
    <t>HAND-</t>
  </si>
  <si>
    <t>TORSO-</t>
  </si>
  <si>
    <t>LEGS-</t>
  </si>
  <si>
    <t>SHOES-</t>
  </si>
  <si>
    <t>OTHER-</t>
  </si>
  <si>
    <t>DREAM SELF</t>
  </si>
  <si>
    <r>
      <t xml:space="preserve">ECHELADDER </t>
    </r>
    <r>
      <rPr>
        <sz val="11.0"/>
      </rPr>
      <t>RUNG</t>
    </r>
  </si>
  <si>
    <r>
      <t xml:space="preserve">ECHELADDER </t>
    </r>
    <r>
      <rPr>
        <sz val="11.0"/>
      </rPr>
      <t>RUNG</t>
    </r>
  </si>
  <si>
    <r>
      <t xml:space="preserve">STRENGTH </t>
    </r>
    <r>
      <rPr/>
      <t>(STR)</t>
    </r>
  </si>
  <si>
    <r>
      <t xml:space="preserve">STRENGTH </t>
    </r>
    <r>
      <rPr/>
      <t>(STR)</t>
    </r>
  </si>
  <si>
    <r>
      <t xml:space="preserve">FORTITUDE </t>
    </r>
    <r>
      <rPr/>
      <t>(FOR)</t>
    </r>
  </si>
  <si>
    <r>
      <t xml:space="preserve">FORTITUDE </t>
    </r>
    <r>
      <rPr/>
      <t>(FOR)</t>
    </r>
  </si>
  <si>
    <r>
      <rPr>
        <i/>
      </rPr>
      <t>AGILITY</t>
    </r>
    <r>
      <t xml:space="preserve"> (AGL)</t>
    </r>
  </si>
  <si>
    <r>
      <rPr>
        <i/>
      </rPr>
      <t>AGILITY</t>
    </r>
    <r>
      <t xml:space="preserve"> (AGL)</t>
    </r>
  </si>
  <si>
    <r>
      <rPr>
        <i/>
      </rPr>
      <t>INTELLECT</t>
    </r>
    <r>
      <t xml:space="preserve"> (INT)</t>
    </r>
  </si>
  <si>
    <r>
      <rPr>
        <i/>
      </rPr>
      <t>INTELLECT</t>
    </r>
    <r>
      <t xml:space="preserve"> (INT)</t>
    </r>
  </si>
  <si>
    <r>
      <rPr>
        <i/>
      </rPr>
      <t>IMAGINATION</t>
    </r>
    <r>
      <t xml:space="preserve"> (IMG)</t>
    </r>
  </si>
  <si>
    <r>
      <rPr>
        <i/>
      </rPr>
      <t>IMAGINATION</t>
    </r>
    <r>
      <t xml:space="preserve"> (IMG)</t>
    </r>
  </si>
  <si>
    <r>
      <rPr>
        <i/>
      </rPr>
      <t>CHARM</t>
    </r>
    <r>
      <t xml:space="preserve"> (CHR)</t>
    </r>
  </si>
  <si>
    <r>
      <rPr>
        <i/>
      </rPr>
      <t>CHARM</t>
    </r>
    <r>
      <t xml:space="preserve"> (CHR)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</si>
</sst>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</font>
    <font>
      <b/>
      <sz val="11.0"/>
      <name val="Courier New"/>
    </font>
    <font>
      <b/>
      <sz val="18.0"/>
      <color rgb="FFFFFFFF"/>
      <name val="Courier New"/>
    </font>
    <font>
      <b/>
      <sz val="18.0"/>
      <name val="Courier New"/>
    </font>
    <font>
      <name val="Courier New"/>
    </font>
    <font/>
    <font>
      <b/>
      <sz val="11.0"/>
      <color rgb="FFFFFFFF"/>
      <name val="Courier New"/>
    </font>
    <font>
      <b/>
      <sz val="14.0"/>
      <color rgb="FFFFFFFF"/>
      <name val="Courier New"/>
    </font>
    <font>
      <b/>
      <sz val="14.0"/>
      <name val="Courier New"/>
    </font>
    <font>
      <sz val="11.0"/>
      <name val="Courier New"/>
    </font>
    <font>
      <b/>
      <sz val="11.0"/>
      <color rgb="FF000000"/>
      <name val="Courier New"/>
    </font>
    <font>
      <b/>
      <i/>
      <sz val="11.0"/>
      <color rgb="FFFFFFFF"/>
      <name val="Courier New"/>
    </font>
    <font>
      <b/>
      <sz val="10.0"/>
      <name val="Courier New"/>
    </font>
    <font>
      <b/>
      <i/>
      <sz val="11.0"/>
      <name val="Courier New"/>
    </font>
    <font>
      <b/>
      <sz val="11.0"/>
      <color rgb="FFFFFFFF"/>
      <name val="Comic Sans MS"/>
    </font>
    <font>
      <sz val="11.0"/>
      <name val="Comic Sans MS"/>
    </font>
    <font>
      <b/>
      <sz val="18.0"/>
      <color rgb="FF000000"/>
      <name val="Courier New"/>
    </font>
    <font>
      <b/>
      <sz val="14.0"/>
      <color rgb="FF000000"/>
      <name val="Courier New"/>
    </font>
    <font>
      <color rgb="FF000000"/>
    </font>
    <font>
      <sz val="11.0"/>
      <color rgb="FF000000"/>
      <name val="Courier New"/>
    </font>
    <font>
      <b/>
      <i/>
      <sz val="11.0"/>
      <color rgb="FF000000"/>
      <name val="Courier New"/>
    </font>
  </fonts>
  <fills count="17">
    <fill>
      <patternFill patternType="none"/>
    </fill>
    <fill>
      <patternFill patternType="lightGray"/>
    </fill>
    <fill>
      <patternFill patternType="solid">
        <fgColor rgb="FF1155CC"/>
        <bgColor rgb="FF1155CC"/>
      </patternFill>
    </fill>
    <fill>
      <patternFill patternType="solid">
        <fgColor rgb="FF31755D"/>
        <bgColor rgb="FF31755D"/>
      </patternFill>
    </fill>
    <fill>
      <patternFill patternType="solid">
        <fgColor rgb="FF6AA84F"/>
        <bgColor rgb="FF6AA84F"/>
      </patternFill>
    </fill>
    <fill>
      <patternFill patternType="solid">
        <fgColor rgb="FFD9EAD3"/>
        <bgColor rgb="FFD9EAD3"/>
      </patternFill>
    </fill>
    <fill>
      <patternFill patternType="solid">
        <fgColor rgb="FF4E82D8"/>
        <bgColor rgb="FF4E82D8"/>
      </patternFill>
    </fill>
    <fill>
      <patternFill patternType="solid">
        <fgColor rgb="FFD0E0E3"/>
        <bgColor rgb="FFD0E0E3"/>
      </patternFill>
    </fill>
    <fill>
      <patternFill patternType="solid">
        <fgColor rgb="FF4EA878"/>
        <bgColor rgb="FF4EA878"/>
      </patternFill>
    </fill>
    <fill>
      <patternFill patternType="solid">
        <fgColor rgb="FFB6EECD"/>
        <bgColor rgb="FFB6EECD"/>
      </patternFill>
    </fill>
    <fill>
      <patternFill patternType="solid">
        <fgColor rgb="FFFFFFFF"/>
        <bgColor rgb="FFFFFFFF"/>
      </patternFill>
    </fill>
    <fill>
      <patternFill patternType="solid">
        <fgColor rgb="FFF1C232"/>
        <bgColor rgb="FFF1C232"/>
      </patternFill>
    </fill>
    <fill>
      <patternFill patternType="solid">
        <fgColor rgb="FFA64D79"/>
        <bgColor rgb="FFA64D79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FFD966"/>
        <bgColor rgb="FFFFD966"/>
      </patternFill>
    </fill>
    <fill>
      <patternFill patternType="solid">
        <fgColor rgb="FFC27BA0"/>
        <bgColor rgb="FFC27BA0"/>
      </patternFill>
    </fill>
  </fills>
  <borders count="2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</borders>
  <cellStyleXfs count="1">
    <xf borderId="0" fillId="0" fontId="0" numFmtId="0" applyAlignment="1" applyFont="1"/>
  </cellStyleXfs>
  <cellXfs count="20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vertical="center"/>
    </xf>
    <xf borderId="0" fillId="2" fontId="2" numFmtId="0" xfId="0" applyAlignment="1" applyFill="1" applyFont="1">
      <alignment horizontal="left" readingOrder="0" vertical="bottom"/>
    </xf>
    <xf borderId="0" fillId="0" fontId="3" numFmtId="0" xfId="0" applyAlignment="1" applyFont="1">
      <alignment horizontal="left" readingOrder="0" vertical="bottom"/>
    </xf>
    <xf borderId="0" fillId="3" fontId="2" numFmtId="0" xfId="0" applyAlignment="1" applyFill="1" applyFont="1">
      <alignment readingOrder="0" vertical="center"/>
    </xf>
    <xf borderId="0" fillId="0" fontId="4" numFmtId="0" xfId="0" applyFont="1"/>
    <xf borderId="0" fillId="0" fontId="3" numFmtId="0" xfId="0" applyAlignment="1" applyFont="1">
      <alignment readingOrder="0"/>
    </xf>
    <xf borderId="0" fillId="3" fontId="1" numFmtId="0" xfId="0" applyAlignment="1" applyFont="1">
      <alignment vertical="center"/>
    </xf>
    <xf borderId="0" fillId="2" fontId="3" numFmtId="0" xfId="0" applyAlignment="1" applyFont="1">
      <alignment horizontal="left" readingOrder="0" vertical="bottom"/>
    </xf>
    <xf borderId="0" fillId="0" fontId="5" numFmtId="0" xfId="0" applyAlignment="1" applyFont="1">
      <alignment vertical="center"/>
    </xf>
    <xf borderId="0" fillId="4" fontId="2" numFmtId="0" xfId="0" applyAlignment="1" applyFill="1" applyFont="1">
      <alignment readingOrder="0"/>
    </xf>
    <xf borderId="0" fillId="0" fontId="6" numFmtId="0" xfId="0" applyAlignment="1" applyFont="1">
      <alignment vertical="center"/>
    </xf>
    <xf borderId="0" fillId="4" fontId="6" numFmtId="0" xfId="0" applyAlignment="1" applyFont="1">
      <alignment readingOrder="0"/>
    </xf>
    <xf borderId="1" fillId="2" fontId="7" numFmtId="0" xfId="0" applyAlignment="1" applyBorder="1" applyFont="1">
      <alignment readingOrder="0" vertical="center"/>
    </xf>
    <xf borderId="2" fillId="0" fontId="5" numFmtId="0" xfId="0" applyBorder="1" applyFont="1"/>
    <xf borderId="0" fillId="0" fontId="8" numFmtId="0" xfId="0" applyAlignment="1" applyFont="1">
      <alignment readingOrder="0" vertical="top"/>
    </xf>
    <xf borderId="3" fillId="0" fontId="5" numFmtId="0" xfId="0" applyBorder="1" applyFont="1"/>
    <xf borderId="0" fillId="5" fontId="1" numFmtId="0" xfId="0" applyAlignment="1" applyFill="1" applyFont="1">
      <alignment horizontal="center" readingOrder="0"/>
    </xf>
    <xf borderId="4" fillId="0" fontId="5" numFmtId="0" xfId="0" applyBorder="1" applyFont="1"/>
    <xf borderId="5" fillId="0" fontId="5" numFmtId="0" xfId="0" applyBorder="1" applyFont="1"/>
    <xf borderId="0" fillId="0" fontId="8" numFmtId="0" xfId="0" applyAlignment="1" applyFont="1">
      <alignment horizontal="center" readingOrder="0" vertical="top"/>
    </xf>
    <xf borderId="0" fillId="0" fontId="9" numFmtId="0" xfId="0" applyAlignment="1" applyFont="1">
      <alignment vertical="center"/>
    </xf>
    <xf borderId="2" fillId="0" fontId="1" numFmtId="0" xfId="0" applyBorder="1" applyFont="1"/>
    <xf borderId="6" fillId="2" fontId="5" numFmtId="0" xfId="0" applyBorder="1" applyFont="1"/>
    <xf borderId="0" fillId="0" fontId="8" numFmtId="0" xfId="0" applyAlignment="1" applyFont="1">
      <alignment horizontal="left" readingOrder="0" vertical="top"/>
    </xf>
    <xf borderId="1" fillId="3" fontId="7" numFmtId="0" xfId="0" applyAlignment="1" applyBorder="1" applyFont="1">
      <alignment readingOrder="0" vertical="center"/>
    </xf>
    <xf borderId="2" fillId="0" fontId="8" numFmtId="0" xfId="0" applyAlignment="1" applyBorder="1" applyFont="1">
      <alignment readingOrder="0" vertical="top"/>
    </xf>
    <xf borderId="2" fillId="3" fontId="9" numFmtId="0" xfId="0" applyAlignment="1" applyBorder="1" applyFont="1">
      <alignment vertical="center"/>
    </xf>
    <xf borderId="7" fillId="3" fontId="9" numFmtId="0" xfId="0" applyAlignment="1" applyBorder="1" applyFont="1">
      <alignment vertical="center"/>
    </xf>
    <xf borderId="2" fillId="0" fontId="8" numFmtId="0" xfId="0" applyAlignment="1" applyBorder="1" applyFont="1">
      <alignment horizontal="center" readingOrder="0" vertical="top"/>
    </xf>
    <xf borderId="2" fillId="0" fontId="4" numFmtId="0" xfId="0" applyBorder="1" applyFont="1"/>
    <xf borderId="8" fillId="0" fontId="5" numFmtId="0" xfId="0" applyBorder="1" applyFont="1"/>
    <xf borderId="9" fillId="0" fontId="1" numFmtId="0" xfId="0" applyAlignment="1" applyBorder="1" applyFont="1">
      <alignment vertical="center"/>
    </xf>
    <xf borderId="10" fillId="0" fontId="5" numFmtId="0" xfId="0" applyBorder="1" applyFont="1"/>
    <xf borderId="0" fillId="0" fontId="10" numFmtId="0" xfId="0" applyFont="1"/>
    <xf borderId="10" fillId="0" fontId="1" numFmtId="0" xfId="0" applyAlignment="1" applyBorder="1" applyFont="1">
      <alignment vertical="center"/>
    </xf>
    <xf borderId="3" fillId="0" fontId="5" numFmtId="0" xfId="0" applyAlignment="1" applyBorder="1" applyFont="1">
      <alignment horizontal="center"/>
    </xf>
    <xf borderId="5" fillId="3" fontId="9" numFmtId="0" xfId="0" applyAlignment="1" applyBorder="1" applyFont="1">
      <alignment vertical="center"/>
    </xf>
    <xf borderId="11" fillId="0" fontId="5" numFmtId="0" xfId="0" applyBorder="1" applyFont="1"/>
    <xf borderId="6" fillId="3" fontId="9" numFmtId="0" xfId="0" applyAlignment="1" applyBorder="1" applyFont="1">
      <alignment vertical="center"/>
    </xf>
    <xf borderId="0" fillId="6" fontId="6" numFmtId="0" xfId="0" applyAlignment="1" applyFill="1" applyFont="1">
      <alignment horizontal="center" readingOrder="0" vertical="center"/>
    </xf>
    <xf borderId="1" fillId="0" fontId="1" numFmtId="0" xfId="0" applyAlignment="1" applyBorder="1" applyFont="1">
      <alignment horizontal="center" shrinkToFit="0" vertical="center" wrapText="1"/>
    </xf>
    <xf borderId="12" fillId="7" fontId="1" numFmtId="3" xfId="0" applyAlignment="1" applyBorder="1" applyFill="1" applyFont="1" applyNumberFormat="1">
      <alignment horizontal="center" readingOrder="0"/>
    </xf>
    <xf borderId="13" fillId="0" fontId="5" numFmtId="0" xfId="0" applyBorder="1" applyFont="1"/>
    <xf borderId="8" fillId="3" fontId="5" numFmtId="0" xfId="0" applyAlignment="1" applyBorder="1" applyFont="1">
      <alignment vertical="center"/>
    </xf>
    <xf borderId="2" fillId="0" fontId="5" numFmtId="0" xfId="0" applyAlignment="1" applyBorder="1" applyFont="1">
      <alignment horizontal="center"/>
    </xf>
    <xf borderId="7" fillId="0" fontId="5" numFmtId="0" xfId="0" applyBorder="1" applyFont="1"/>
    <xf borderId="5" fillId="3" fontId="1" numFmtId="0" xfId="0" applyAlignment="1" applyBorder="1" applyFont="1">
      <alignment vertical="center"/>
    </xf>
    <xf borderId="2" fillId="0" fontId="1" numFmtId="0" xfId="0" applyAlignment="1" applyBorder="1" applyFont="1">
      <alignment horizontal="center" shrinkToFit="0" vertical="center" wrapText="1"/>
    </xf>
    <xf borderId="14" fillId="3" fontId="1" numFmtId="0" xfId="0" applyAlignment="1" applyBorder="1" applyFont="1">
      <alignment vertical="center"/>
    </xf>
    <xf borderId="1" fillId="0" fontId="8" numFmtId="0" xfId="0" applyAlignment="1" applyBorder="1" applyFont="1">
      <alignment horizontal="center" readingOrder="0" vertical="top"/>
    </xf>
    <xf borderId="3" fillId="8" fontId="11" numFmtId="0" xfId="0" applyAlignment="1" applyBorder="1" applyFill="1" applyFont="1">
      <alignment readingOrder="0" vertical="center"/>
    </xf>
    <xf borderId="15" fillId="0" fontId="5" numFmtId="0" xfId="0" applyBorder="1" applyFont="1"/>
    <xf borderId="0" fillId="9" fontId="1" numFmtId="0" xfId="0" applyAlignment="1" applyFill="1" applyFont="1">
      <alignment readingOrder="0" vertical="center"/>
    </xf>
    <xf borderId="2" fillId="6" fontId="6" numFmtId="0" xfId="0" applyAlignment="1" applyBorder="1" applyFont="1">
      <alignment horizontal="center" readingOrder="0" vertical="center"/>
    </xf>
    <xf borderId="0" fillId="9" fontId="1" numFmtId="0" xfId="0" applyAlignment="1" applyFont="1">
      <alignment vertical="center"/>
    </xf>
    <xf borderId="16" fillId="7" fontId="1" numFmtId="0" xfId="0" applyAlignment="1" applyBorder="1" applyFont="1">
      <alignment horizontal="center" readingOrder="0"/>
    </xf>
    <xf borderId="3" fillId="8" fontId="7" numFmtId="0" xfId="0" applyAlignment="1" applyBorder="1" applyFont="1">
      <alignment readingOrder="0" vertical="center"/>
    </xf>
    <xf borderId="17" fillId="0" fontId="5" numFmtId="0" xfId="0" applyBorder="1" applyFont="1"/>
    <xf borderId="12" fillId="9" fontId="1" numFmtId="0" xfId="0" applyAlignment="1" applyBorder="1" applyFont="1">
      <alignment readingOrder="0" vertical="center"/>
    </xf>
    <xf borderId="16" fillId="0" fontId="8" numFmtId="0" xfId="0" applyAlignment="1" applyBorder="1" applyFont="1">
      <alignment horizontal="center" readingOrder="0" vertical="top"/>
    </xf>
    <xf borderId="14" fillId="0" fontId="5" numFmtId="0" xfId="0" applyBorder="1" applyFont="1"/>
    <xf borderId="18" fillId="0" fontId="5" numFmtId="0" xfId="0" applyBorder="1" applyFont="1"/>
    <xf borderId="12" fillId="0" fontId="5" numFmtId="0" xfId="0" applyBorder="1" applyFont="1"/>
    <xf borderId="1" fillId="0" fontId="12" numFmtId="0" xfId="0" applyAlignment="1" applyBorder="1" applyFont="1">
      <alignment horizontal="center" readingOrder="0" shrinkToFit="0" vertical="center" wrapText="1"/>
    </xf>
    <xf borderId="12" fillId="8" fontId="6" numFmtId="0" xfId="0" applyAlignment="1" applyBorder="1" applyFont="1">
      <alignment readingOrder="0" vertical="center"/>
    </xf>
    <xf borderId="19" fillId="6" fontId="6" numFmtId="0" xfId="0" applyAlignment="1" applyBorder="1" applyFont="1">
      <alignment horizontal="center" readingOrder="0" vertical="center"/>
    </xf>
    <xf borderId="12" fillId="9" fontId="1" numFmtId="0" xfId="0" applyAlignment="1" applyBorder="1" applyFont="1">
      <alignment vertical="center"/>
    </xf>
    <xf borderId="19" fillId="0" fontId="5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20" fillId="8" fontId="7" numFmtId="0" xfId="0" applyAlignment="1" applyBorder="1" applyFont="1">
      <alignment readingOrder="0" vertical="center"/>
    </xf>
    <xf borderId="21" fillId="7" fontId="1" numFmtId="0" xfId="0" applyAlignment="1" applyBorder="1" applyFont="1">
      <alignment horizontal="center" readingOrder="0"/>
    </xf>
    <xf borderId="9" fillId="0" fontId="5" numFmtId="0" xfId="0" applyBorder="1" applyFont="1"/>
    <xf borderId="22" fillId="0" fontId="5" numFmtId="0" xfId="0" applyBorder="1" applyFont="1"/>
    <xf borderId="23" fillId="0" fontId="5" numFmtId="0" xfId="0" applyBorder="1" applyFont="1"/>
    <xf borderId="0" fillId="0" fontId="5" numFmtId="0" xfId="0" applyAlignment="1" applyFont="1">
      <alignment horizontal="center"/>
    </xf>
    <xf borderId="24" fillId="0" fontId="5" numFmtId="0" xfId="0" applyBorder="1" applyFont="1"/>
    <xf borderId="3" fillId="0" fontId="13" numFmtId="0" xfId="0" applyAlignment="1" applyBorder="1" applyFont="1">
      <alignment horizontal="center" readingOrder="0" vertical="center"/>
    </xf>
    <xf borderId="21" fillId="9" fontId="1" numFmtId="0" xfId="0" applyAlignment="1" applyBorder="1" applyFont="1">
      <alignment readingOrder="0" vertical="center"/>
    </xf>
    <xf borderId="12" fillId="5" fontId="8" numFmtId="0" xfId="0" applyAlignment="1" applyBorder="1" applyFont="1">
      <alignment horizontal="center" readingOrder="0" vertical="top"/>
    </xf>
    <xf borderId="25" fillId="0" fontId="5" numFmtId="0" xfId="0" applyBorder="1" applyFont="1"/>
    <xf borderId="26" fillId="0" fontId="5" numFmtId="0" xfId="0" applyBorder="1" applyFont="1"/>
    <xf borderId="20" fillId="8" fontId="6" numFmtId="0" xfId="0" applyAlignment="1" applyBorder="1" applyFont="1">
      <alignment horizontal="center" readingOrder="0" vertical="center"/>
    </xf>
    <xf borderId="20" fillId="9" fontId="1" numFmtId="0" xfId="0" applyAlignment="1" applyBorder="1" applyFont="1">
      <alignment shrinkToFit="0" vertical="top" wrapText="1"/>
    </xf>
    <xf borderId="0" fillId="4" fontId="7" numFmtId="0" xfId="0" applyAlignment="1" applyFont="1">
      <alignment horizontal="center" readingOrder="0" vertical="top"/>
    </xf>
    <xf borderId="3" fillId="5" fontId="8" numFmtId="0" xfId="0" applyAlignment="1" applyBorder="1" applyFont="1">
      <alignment horizontal="center" vertical="center"/>
    </xf>
    <xf borderId="19" fillId="0" fontId="5" numFmtId="0" xfId="0" applyAlignment="1" applyBorder="1" applyFont="1">
      <alignment horizontal="center"/>
    </xf>
    <xf borderId="0" fillId="5" fontId="8" numFmtId="0" xfId="0" applyAlignment="1" applyFont="1">
      <alignment horizontal="center" vertical="center"/>
    </xf>
    <xf borderId="3" fillId="5" fontId="8" numFmtId="0" xfId="0" applyAlignment="1" applyBorder="1" applyFont="1">
      <alignment horizontal="center" readingOrder="0" vertical="center"/>
    </xf>
    <xf borderId="19" fillId="0" fontId="5" numFmtId="0" xfId="0" applyAlignment="1" applyBorder="1" applyFont="1">
      <alignment horizontal="center" vertical="bottom"/>
    </xf>
    <xf borderId="3" fillId="4" fontId="7" numFmtId="0" xfId="0" applyAlignment="1" applyBorder="1" applyFont="1">
      <alignment horizontal="center" readingOrder="0" vertical="center"/>
    </xf>
    <xf borderId="19" fillId="6" fontId="14" numFmtId="0" xfId="0" applyAlignment="1" applyBorder="1" applyFont="1">
      <alignment horizontal="center" readingOrder="0" shrinkToFit="0" textRotation="13" vertical="center" wrapText="0"/>
    </xf>
    <xf borderId="21" fillId="7" fontId="15" numFmtId="0" xfId="0" applyAlignment="1" applyBorder="1" applyFont="1">
      <alignment horizontal="center" readingOrder="0"/>
    </xf>
    <xf borderId="3" fillId="0" fontId="1" numFmtId="0" xfId="0" applyAlignment="1" applyBorder="1" applyFont="1">
      <alignment horizontal="center" readingOrder="0" vertical="center"/>
    </xf>
    <xf borderId="1" fillId="2" fontId="7" numFmtId="0" xfId="0" applyAlignment="1" applyBorder="1" applyFont="1">
      <alignment readingOrder="0"/>
    </xf>
    <xf borderId="9" fillId="0" fontId="8" numFmtId="0" xfId="0" applyAlignment="1" applyBorder="1" applyFont="1">
      <alignment readingOrder="0"/>
    </xf>
    <xf borderId="10" fillId="0" fontId="8" numFmtId="0" xfId="0" applyAlignment="1" applyBorder="1" applyFont="1">
      <alignment readingOrder="0"/>
    </xf>
    <xf borderId="1" fillId="2" fontId="7" numFmtId="0" xfId="0" applyAlignment="1" applyBorder="1" applyFont="1">
      <alignment horizontal="center" readingOrder="0" vertical="center"/>
    </xf>
    <xf borderId="9" fillId="0" fontId="1" numFmtId="0" xfId="0" applyBorder="1" applyFont="1"/>
    <xf borderId="10" fillId="0" fontId="1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readingOrder="0"/>
    </xf>
    <xf borderId="0" fillId="0" fontId="1" numFmtId="0" xfId="0" applyAlignment="1" applyFont="1">
      <alignment horizontal="center" shrinkToFit="0" vertical="center" wrapText="1"/>
    </xf>
    <xf borderId="5" fillId="2" fontId="1" numFmtId="0" xfId="0" applyBorder="1" applyFont="1"/>
    <xf borderId="3" fillId="0" fontId="1" numFmtId="0" xfId="0" applyAlignment="1" applyBorder="1" applyFont="1">
      <alignment horizontal="center" readingOrder="0" shrinkToFit="0" vertical="center" wrapText="1"/>
    </xf>
    <xf borderId="0" fillId="0" fontId="8" numFmtId="0" xfId="0" applyAlignment="1" applyFont="1">
      <alignment horizontal="center" readingOrder="0" vertical="center"/>
    </xf>
    <xf borderId="0" fillId="0" fontId="1" numFmtId="0" xfId="0" applyAlignment="1" applyFont="1">
      <alignment horizontal="center" readingOrder="0" shrinkToFit="0" vertical="center" wrapText="1"/>
    </xf>
    <xf borderId="3" fillId="6" fontId="7" numFmtId="0" xfId="0" applyAlignment="1" applyBorder="1" applyFont="1">
      <alignment readingOrder="0" shrinkToFit="0" vertical="top" wrapText="1"/>
    </xf>
    <xf borderId="0" fillId="7" fontId="8" numFmtId="0" xfId="0" applyAlignment="1" applyFont="1">
      <alignment horizontal="center" readingOrder="0" shrinkToFit="0" vertical="top" wrapText="1"/>
    </xf>
    <xf borderId="0" fillId="0" fontId="1" numFmtId="0" xfId="0" applyAlignment="1" applyFont="1">
      <alignment readingOrder="0" shrinkToFit="0" vertical="top" wrapText="1"/>
    </xf>
    <xf borderId="3" fillId="6" fontId="7" numFmtId="0" xfId="0" applyAlignment="1" applyBorder="1" applyFont="1">
      <alignment horizontal="center" readingOrder="0" vertical="center"/>
    </xf>
    <xf borderId="0" fillId="7" fontId="8" numFmtId="0" xfId="0" applyAlignment="1" applyFont="1">
      <alignment horizontal="center" readingOrder="0" vertical="center"/>
    </xf>
    <xf borderId="10" fillId="0" fontId="1" numFmtId="0" xfId="0" applyAlignment="1" applyBorder="1" applyFont="1">
      <alignment readingOrder="0" shrinkToFit="0" vertical="top" wrapText="1"/>
    </xf>
    <xf borderId="0" fillId="0" fontId="7" numFmtId="0" xfId="0" applyAlignment="1" applyFont="1">
      <alignment horizontal="center" readingOrder="0" vertical="center"/>
    </xf>
    <xf borderId="3" fillId="7" fontId="1" numFmtId="0" xfId="0" applyAlignment="1" applyBorder="1" applyFont="1">
      <alignment readingOrder="0" shrinkToFit="0" vertical="top" wrapText="1"/>
    </xf>
    <xf borderId="0" fillId="7" fontId="1" numFmtId="0" xfId="0" applyAlignment="1" applyFont="1">
      <alignment readingOrder="0" shrinkToFit="0" vertical="top" wrapText="1"/>
    </xf>
    <xf borderId="0" fillId="5" fontId="8" numFmtId="0" xfId="0" applyAlignment="1" applyFont="1">
      <alignment horizontal="center" readingOrder="0" vertical="center"/>
    </xf>
    <xf borderId="0" fillId="0" fontId="1" numFmtId="0" xfId="0" applyAlignment="1" applyFont="1">
      <alignment readingOrder="0" vertical="top"/>
    </xf>
    <xf borderId="1" fillId="10" fontId="8" numFmtId="0" xfId="0" applyAlignment="1" applyBorder="1" applyFill="1" applyFont="1">
      <alignment readingOrder="0" vertical="top"/>
    </xf>
    <xf borderId="0" fillId="10" fontId="8" numFmtId="0" xfId="0" applyAlignment="1" applyFont="1">
      <alignment readingOrder="0" vertical="top"/>
    </xf>
    <xf borderId="10" fillId="10" fontId="8" numFmtId="0" xfId="0" applyAlignment="1" applyBorder="1" applyFont="1">
      <alignment readingOrder="0" vertical="top"/>
    </xf>
    <xf borderId="3" fillId="10" fontId="13" numFmtId="0" xfId="0" applyAlignment="1" applyBorder="1" applyFont="1">
      <alignment horizontal="center" readingOrder="0" vertical="center"/>
    </xf>
    <xf borderId="0" fillId="5" fontId="1" numFmtId="0" xfId="0" applyAlignment="1" applyFont="1">
      <alignment horizontal="center" readingOrder="0" vertical="center"/>
    </xf>
    <xf borderId="12" fillId="10" fontId="13" numFmtId="0" xfId="0" applyAlignment="1" applyBorder="1" applyFont="1">
      <alignment horizontal="center" readingOrder="0" vertical="center"/>
    </xf>
    <xf borderId="1" fillId="5" fontId="1" numFmtId="0" xfId="0" applyAlignment="1" applyBorder="1" applyFont="1">
      <alignment horizontal="left" readingOrder="0" shrinkToFit="0" vertical="top" wrapText="1"/>
    </xf>
    <xf borderId="3" fillId="4" fontId="5" numFmtId="0" xfId="0" applyBorder="1" applyFont="1"/>
    <xf borderId="0" fillId="0" fontId="13" numFmtId="0" xfId="0" applyAlignment="1" applyFont="1">
      <alignment horizontal="center" readingOrder="0" vertical="center"/>
    </xf>
    <xf borderId="12" fillId="5" fontId="1" numFmtId="0" xfId="0" applyAlignment="1" applyBorder="1" applyFont="1">
      <alignment horizontal="center" readingOrder="0" vertical="center"/>
    </xf>
    <xf borderId="9" fillId="4" fontId="5" numFmtId="0" xfId="0" applyBorder="1" applyFont="1"/>
    <xf borderId="0" fillId="11" fontId="16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12" fontId="2" numFmtId="0" xfId="0" applyAlignment="1" applyFill="1" applyFont="1">
      <alignment readingOrder="0"/>
    </xf>
    <xf borderId="12" fillId="11" fontId="17" numFmtId="0" xfId="0" applyAlignment="1" applyBorder="1" applyFont="1">
      <alignment horizontal="center" readingOrder="0" vertical="top"/>
    </xf>
    <xf borderId="12" fillId="12" fontId="7" numFmtId="0" xfId="0" applyAlignment="1" applyBorder="1" applyFont="1">
      <alignment horizontal="center" readingOrder="0" vertical="top"/>
    </xf>
    <xf borderId="0" fillId="12" fontId="7" numFmtId="0" xfId="0" applyAlignment="1" applyFont="1">
      <alignment horizontal="center" readingOrder="0" vertical="top"/>
    </xf>
    <xf borderId="0" fillId="11" fontId="17" numFmtId="0" xfId="0" applyAlignment="1" applyFont="1">
      <alignment horizontal="center" readingOrder="0" vertical="top"/>
    </xf>
    <xf borderId="3" fillId="13" fontId="8" numFmtId="0" xfId="0" applyAlignment="1" applyBorder="1" applyFill="1" applyFont="1">
      <alignment horizontal="center" vertical="center"/>
    </xf>
    <xf borderId="3" fillId="14" fontId="8" numFmtId="0" xfId="0" applyAlignment="1" applyBorder="1" applyFill="1" applyFont="1">
      <alignment horizontal="center" vertical="center"/>
    </xf>
    <xf borderId="0" fillId="12" fontId="7" numFmtId="0" xfId="0" applyAlignment="1" applyFont="1">
      <alignment horizontal="center" vertical="center"/>
    </xf>
    <xf borderId="0" fillId="11" fontId="17" numFmtId="0" xfId="0" applyAlignment="1" applyFont="1">
      <alignment horizontal="center" vertical="center"/>
    </xf>
    <xf borderId="3" fillId="12" fontId="7" numFmtId="0" xfId="0" applyAlignment="1" applyBorder="1" applyFont="1">
      <alignment horizontal="center" readingOrder="0" vertical="center"/>
    </xf>
    <xf borderId="3" fillId="11" fontId="17" numFmtId="0" xfId="0" applyAlignment="1" applyBorder="1" applyFont="1">
      <alignment horizontal="center" readingOrder="0" vertical="center"/>
    </xf>
    <xf borderId="0" fillId="13" fontId="8" numFmtId="0" xfId="0" applyAlignment="1" applyFont="1">
      <alignment horizontal="center" vertical="center"/>
    </xf>
    <xf borderId="0" fillId="14" fontId="8" numFmtId="0" xfId="0" applyAlignment="1" applyFont="1">
      <alignment horizontal="center" vertical="center"/>
    </xf>
    <xf borderId="0" fillId="13" fontId="1" numFmtId="0" xfId="0" applyAlignment="1" applyFont="1">
      <alignment horizontal="center" readingOrder="0" vertical="center"/>
    </xf>
    <xf borderId="0" fillId="14" fontId="1" numFmtId="0" xfId="0" applyAlignment="1" applyFont="1">
      <alignment horizontal="center" readingOrder="0" vertical="center"/>
    </xf>
    <xf borderId="1" fillId="13" fontId="1" numFmtId="0" xfId="0" applyAlignment="1" applyBorder="1" applyFont="1">
      <alignment horizontal="left" readingOrder="0" shrinkToFit="0" vertical="top" wrapText="1"/>
    </xf>
    <xf borderId="1" fillId="14" fontId="1" numFmtId="0" xfId="0" applyAlignment="1" applyBorder="1" applyFont="1">
      <alignment horizontal="left" readingOrder="0" shrinkToFit="0" vertical="top" wrapText="1"/>
    </xf>
    <xf borderId="3" fillId="12" fontId="5" numFmtId="0" xfId="0" applyBorder="1" applyFont="1"/>
    <xf borderId="3" fillId="11" fontId="18" numFmtId="0" xfId="0" applyBorder="1" applyFont="1"/>
    <xf borderId="12" fillId="13" fontId="1" numFmtId="0" xfId="0" applyAlignment="1" applyBorder="1" applyFont="1">
      <alignment horizontal="center" readingOrder="0" vertical="center"/>
    </xf>
    <xf borderId="12" fillId="14" fontId="1" numFmtId="0" xfId="0" applyAlignment="1" applyBorder="1" applyFont="1">
      <alignment horizontal="center" readingOrder="0" vertical="center"/>
    </xf>
    <xf borderId="9" fillId="12" fontId="5" numFmtId="0" xfId="0" applyBorder="1" applyFont="1"/>
    <xf borderId="9" fillId="11" fontId="18" numFmtId="0" xfId="0" applyBorder="1" applyFont="1"/>
    <xf borderId="1" fillId="12" fontId="7" numFmtId="0" xfId="0" applyAlignment="1" applyBorder="1" applyFont="1">
      <alignment readingOrder="0"/>
    </xf>
    <xf borderId="1" fillId="12" fontId="7" numFmtId="0" xfId="0" applyAlignment="1" applyBorder="1" applyFont="1">
      <alignment readingOrder="0" vertical="center"/>
    </xf>
    <xf borderId="2" fillId="12" fontId="9" numFmtId="0" xfId="0" applyAlignment="1" applyBorder="1" applyFont="1">
      <alignment vertical="center"/>
    </xf>
    <xf borderId="1" fillId="11" fontId="17" numFmtId="0" xfId="0" applyAlignment="1" applyBorder="1" applyFont="1">
      <alignment readingOrder="0"/>
    </xf>
    <xf borderId="1" fillId="11" fontId="17" numFmtId="0" xfId="0" applyAlignment="1" applyBorder="1" applyFont="1">
      <alignment readingOrder="0" vertical="center"/>
    </xf>
    <xf borderId="2" fillId="11" fontId="19" numFmtId="0" xfId="0" applyAlignment="1" applyBorder="1" applyFont="1">
      <alignment vertical="center"/>
    </xf>
    <xf borderId="7" fillId="11" fontId="19" numFmtId="0" xfId="0" applyAlignment="1" applyBorder="1" applyFont="1">
      <alignment vertical="center"/>
    </xf>
    <xf borderId="5" fillId="11" fontId="17" numFmtId="0" xfId="0" applyAlignment="1" applyBorder="1" applyFont="1">
      <alignment readingOrder="0"/>
    </xf>
    <xf borderId="7" fillId="12" fontId="9" numFmtId="0" xfId="0" applyAlignment="1" applyBorder="1" applyFont="1">
      <alignment vertical="center"/>
    </xf>
    <xf borderId="5" fillId="11" fontId="19" numFmtId="0" xfId="0" applyAlignment="1" applyBorder="1" applyFont="1">
      <alignment vertical="center"/>
    </xf>
    <xf borderId="6" fillId="11" fontId="19" numFmtId="0" xfId="0" applyAlignment="1" applyBorder="1" applyFont="1">
      <alignment vertical="center"/>
    </xf>
    <xf borderId="8" fillId="11" fontId="18" numFmtId="0" xfId="0" applyAlignment="1" applyBorder="1" applyFont="1">
      <alignment vertical="center"/>
    </xf>
    <xf borderId="3" fillId="15" fontId="17" numFmtId="0" xfId="0" applyAlignment="1" applyBorder="1" applyFill="1" applyFont="1">
      <alignment readingOrder="0" shrinkToFit="0" vertical="top" wrapText="1"/>
    </xf>
    <xf borderId="0" fillId="14" fontId="8" numFmtId="0" xfId="0" applyAlignment="1" applyFont="1">
      <alignment horizontal="center" readingOrder="0" shrinkToFit="0" vertical="top" wrapText="1"/>
    </xf>
    <xf borderId="5" fillId="12" fontId="8" numFmtId="0" xfId="0" applyAlignment="1" applyBorder="1" applyFont="1">
      <alignment readingOrder="0"/>
    </xf>
    <xf borderId="3" fillId="15" fontId="20" numFmtId="0" xfId="0" applyAlignment="1" applyBorder="1" applyFont="1">
      <alignment readingOrder="0" vertical="center"/>
    </xf>
    <xf borderId="5" fillId="12" fontId="9" numFmtId="0" xfId="0" applyAlignment="1" applyBorder="1" applyFont="1">
      <alignment vertical="center"/>
    </xf>
    <xf borderId="0" fillId="14" fontId="1" numFmtId="0" xfId="0" applyAlignment="1" applyFont="1">
      <alignment readingOrder="0" vertical="center"/>
    </xf>
    <xf borderId="6" fillId="12" fontId="9" numFmtId="0" xfId="0" applyAlignment="1" applyBorder="1" applyFont="1">
      <alignment vertical="center"/>
    </xf>
    <xf borderId="8" fillId="12" fontId="5" numFmtId="0" xfId="0" applyAlignment="1" applyBorder="1" applyFont="1">
      <alignment vertical="center"/>
    </xf>
    <xf borderId="3" fillId="14" fontId="1" numFmtId="0" xfId="0" applyAlignment="1" applyBorder="1" applyFont="1">
      <alignment readingOrder="0" shrinkToFit="0" vertical="top" wrapText="1"/>
    </xf>
    <xf borderId="3" fillId="16" fontId="7" numFmtId="0" xfId="0" applyAlignment="1" applyBorder="1" applyFill="1" applyFont="1">
      <alignment readingOrder="0" shrinkToFit="0" vertical="top" wrapText="1"/>
    </xf>
    <xf borderId="12" fillId="14" fontId="1" numFmtId="0" xfId="0" applyAlignment="1" applyBorder="1" applyFont="1">
      <alignment readingOrder="0" vertical="center"/>
    </xf>
    <xf borderId="0" fillId="13" fontId="8" numFmtId="0" xfId="0" applyAlignment="1" applyFont="1">
      <alignment horizontal="center" readingOrder="0" shrinkToFit="0" vertical="top" wrapText="1"/>
    </xf>
    <xf borderId="12" fillId="15" fontId="10" numFmtId="0" xfId="0" applyAlignment="1" applyBorder="1" applyFont="1">
      <alignment readingOrder="0" vertical="center"/>
    </xf>
    <xf borderId="3" fillId="16" fontId="11" numFmtId="0" xfId="0" applyAlignment="1" applyBorder="1" applyFont="1">
      <alignment readingOrder="0" vertical="center"/>
    </xf>
    <xf borderId="12" fillId="14" fontId="1" numFmtId="0" xfId="0" applyAlignment="1" applyBorder="1" applyFont="1">
      <alignment vertical="center"/>
    </xf>
    <xf borderId="0" fillId="13" fontId="1" numFmtId="0" xfId="0" applyAlignment="1" applyFont="1">
      <alignment readingOrder="0" vertical="center"/>
    </xf>
    <xf borderId="20" fillId="15" fontId="10" numFmtId="0" xfId="0" applyAlignment="1" applyBorder="1" applyFont="1">
      <alignment horizontal="center" readingOrder="0" vertical="center"/>
    </xf>
    <xf borderId="3" fillId="13" fontId="1" numFmtId="0" xfId="0" applyAlignment="1" applyBorder="1" applyFont="1">
      <alignment readingOrder="0" shrinkToFit="0" vertical="top" wrapText="1"/>
    </xf>
    <xf borderId="20" fillId="14" fontId="1" numFmtId="0" xfId="0" applyAlignment="1" applyBorder="1" applyFont="1">
      <alignment shrinkToFit="0" vertical="top" wrapText="1"/>
    </xf>
    <xf borderId="12" fillId="13" fontId="1" numFmtId="0" xfId="0" applyAlignment="1" applyBorder="1" applyFont="1">
      <alignment readingOrder="0" vertical="center"/>
    </xf>
    <xf borderId="12" fillId="16" fontId="6" numFmtId="0" xfId="0" applyAlignment="1" applyBorder="1" applyFont="1">
      <alignment readingOrder="0" vertical="center"/>
    </xf>
    <xf borderId="12" fillId="13" fontId="1" numFmtId="0" xfId="0" applyAlignment="1" applyBorder="1" applyFont="1">
      <alignment vertical="center"/>
    </xf>
    <xf borderId="20" fillId="16" fontId="6" numFmtId="0" xfId="0" applyAlignment="1" applyBorder="1" applyFont="1">
      <alignment horizontal="center" readingOrder="0" vertical="center"/>
    </xf>
    <xf borderId="20" fillId="13" fontId="1" numFmtId="0" xfId="0" applyAlignment="1" applyBorder="1" applyFont="1">
      <alignment shrinkToFit="0" vertical="top" wrapText="1"/>
    </xf>
    <xf borderId="5" fillId="11" fontId="10" numFmtId="0" xfId="0" applyAlignment="1" applyBorder="1" applyFont="1">
      <alignment vertical="center"/>
    </xf>
    <xf borderId="14" fillId="11" fontId="10" numFmtId="0" xfId="0" applyAlignment="1" applyBorder="1" applyFont="1">
      <alignment vertical="center"/>
    </xf>
    <xf borderId="3" fillId="15" fontId="17" numFmtId="0" xfId="0" applyAlignment="1" applyBorder="1" applyFont="1">
      <alignment readingOrder="0" vertical="center"/>
    </xf>
    <xf borderId="20" fillId="15" fontId="17" numFmtId="0" xfId="0" applyAlignment="1" applyBorder="1" applyFont="1">
      <alignment readingOrder="0" vertical="center"/>
    </xf>
    <xf borderId="21" fillId="14" fontId="1" numFmtId="0" xfId="0" applyAlignment="1" applyBorder="1" applyFont="1">
      <alignment readingOrder="0" vertical="center"/>
    </xf>
    <xf borderId="1" fillId="11" fontId="17" numFmtId="0" xfId="0" applyAlignment="1" applyBorder="1" applyFont="1">
      <alignment horizontal="center" readingOrder="0" vertical="center"/>
    </xf>
    <xf borderId="5" fillId="11" fontId="10" numFmtId="0" xfId="0" applyBorder="1" applyFont="1"/>
    <xf borderId="3" fillId="15" fontId="17" numFmtId="0" xfId="0" applyAlignment="1" applyBorder="1" applyFont="1">
      <alignment horizontal="center" readingOrder="0" vertical="center"/>
    </xf>
    <xf borderId="0" fillId="14" fontId="8" numFmtId="0" xfId="0" applyAlignment="1" applyFont="1">
      <alignment horizontal="center" readingOrder="0" vertical="center"/>
    </xf>
    <xf borderId="5" fillId="12" fontId="1" numFmtId="0" xfId="0" applyAlignment="1" applyBorder="1" applyFont="1">
      <alignment vertical="center"/>
    </xf>
    <xf borderId="14" fillId="12" fontId="1" numFmtId="0" xfId="0" applyAlignment="1" applyBorder="1" applyFont="1">
      <alignment vertical="center"/>
    </xf>
    <xf borderId="3" fillId="16" fontId="7" numFmtId="0" xfId="0" applyAlignment="1" applyBorder="1" applyFont="1">
      <alignment readingOrder="0" vertical="center"/>
    </xf>
    <xf borderId="20" fillId="16" fontId="7" numFmtId="0" xfId="0" applyAlignment="1" applyBorder="1" applyFont="1">
      <alignment readingOrder="0" vertical="center"/>
    </xf>
    <xf borderId="21" fillId="13" fontId="1" numFmtId="0" xfId="0" applyAlignment="1" applyBorder="1" applyFont="1">
      <alignment readingOrder="0" vertical="center"/>
    </xf>
    <xf borderId="1" fillId="12" fontId="7" numFmtId="0" xfId="0" applyAlignment="1" applyBorder="1" applyFont="1">
      <alignment horizontal="center" readingOrder="0" vertical="center"/>
    </xf>
    <xf borderId="5" fillId="12" fontId="1" numFmtId="0" xfId="0" applyBorder="1" applyFont="1"/>
    <xf borderId="3" fillId="16" fontId="7" numFmtId="0" xfId="0" applyAlignment="1" applyBorder="1" applyFont="1">
      <alignment horizontal="center" readingOrder="0" vertical="center"/>
    </xf>
    <xf borderId="0" fillId="13" fontId="8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2.xml.rels><?xml version="1.0" encoding="UTF-8" standalone="yes"?><Relationships xmlns="http://schemas.openxmlformats.org/package/2006/relationships"><Relationship Id="rId11" Type="http://schemas.openxmlformats.org/officeDocument/2006/relationships/image" Target="../media/image12.png"/><Relationship Id="rId10" Type="http://schemas.openxmlformats.org/officeDocument/2006/relationships/image" Target="../media/image8.png"/><Relationship Id="rId13" Type="http://schemas.openxmlformats.org/officeDocument/2006/relationships/image" Target="../media/image11.png"/><Relationship Id="rId12" Type="http://schemas.openxmlformats.org/officeDocument/2006/relationships/image" Target="../media/image10.png"/><Relationship Id="rId1" Type="http://schemas.openxmlformats.org/officeDocument/2006/relationships/image" Target="../media/image1.png"/><Relationship Id="rId2" Type="http://schemas.openxmlformats.org/officeDocument/2006/relationships/image" Target="../media/image4.png"/><Relationship Id="rId3" Type="http://schemas.openxmlformats.org/officeDocument/2006/relationships/image" Target="../media/image3.png"/><Relationship Id="rId4" Type="http://schemas.openxmlformats.org/officeDocument/2006/relationships/image" Target="../media/image2.png"/><Relationship Id="rId9" Type="http://schemas.openxmlformats.org/officeDocument/2006/relationships/image" Target="../media/image13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5.png"/><Relationship Id="rId8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7</xdr:col>
      <xdr:colOff>0</xdr:colOff>
      <xdr:row>9</xdr:row>
      <xdr:rowOff>0</xdr:rowOff>
    </xdr:from>
    <xdr:ext cx="152400" cy="152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9</xdr:row>
      <xdr:rowOff>0</xdr:rowOff>
    </xdr:from>
    <xdr:ext cx="152400" cy="1524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11</xdr:row>
      <xdr:rowOff>0</xdr:rowOff>
    </xdr:from>
    <xdr:ext cx="142875" cy="15240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11</xdr:row>
      <xdr:rowOff>0</xdr:rowOff>
    </xdr:from>
    <xdr:ext cx="142875" cy="152400"/>
    <xdr:pic>
      <xdr:nvPicPr>
        <xdr:cNvPr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13</xdr:row>
      <xdr:rowOff>0</xdr:rowOff>
    </xdr:from>
    <xdr:ext cx="95250" cy="142875"/>
    <xdr:pic>
      <xdr:nvPicPr>
        <xdr:cNvPr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13</xdr:row>
      <xdr:rowOff>0</xdr:rowOff>
    </xdr:from>
    <xdr:ext cx="152400" cy="152400"/>
    <xdr:pic>
      <xdr:nvPicPr>
        <xdr:cNvPr id="0" name="image7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15</xdr:row>
      <xdr:rowOff>0</xdr:rowOff>
    </xdr:from>
    <xdr:ext cx="152400" cy="152400"/>
    <xdr:pic>
      <xdr:nvPicPr>
        <xdr:cNvPr id="0" name="image5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15</xdr:row>
      <xdr:rowOff>0</xdr:rowOff>
    </xdr:from>
    <xdr:ext cx="142875" cy="152400"/>
    <xdr:pic>
      <xdr:nvPicPr>
        <xdr:cNvPr id="0" name="image9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17</xdr:row>
      <xdr:rowOff>0</xdr:rowOff>
    </xdr:from>
    <xdr:ext cx="152400" cy="152400"/>
    <xdr:pic>
      <xdr:nvPicPr>
        <xdr:cNvPr id="0" name="image13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17</xdr:row>
      <xdr:rowOff>0</xdr:rowOff>
    </xdr:from>
    <xdr:ext cx="152400" cy="152400"/>
    <xdr:pic>
      <xdr:nvPicPr>
        <xdr:cNvPr id="0" name="image8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19</xdr:row>
      <xdr:rowOff>0</xdr:rowOff>
    </xdr:from>
    <xdr:ext cx="152400" cy="152400"/>
    <xdr:pic>
      <xdr:nvPicPr>
        <xdr:cNvPr id="0" name="image12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19</xdr:row>
      <xdr:rowOff>0</xdr:rowOff>
    </xdr:from>
    <xdr:ext cx="171450" cy="123825"/>
    <xdr:pic>
      <xdr:nvPicPr>
        <xdr:cNvPr id="0" name="image10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19</xdr:row>
      <xdr:rowOff>0</xdr:rowOff>
    </xdr:from>
    <xdr:ext cx="152400" cy="152400"/>
    <xdr:pic>
      <xdr:nvPicPr>
        <xdr:cNvPr id="0" name="image11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6"/>
      <c r="C4" s="11" t="s">
        <v>2</v>
      </c>
      <c r="X4" s="7"/>
      <c r="Y4" s="7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4.25" customHeight="1">
      <c r="A5" s="1"/>
      <c r="B5" s="6"/>
      <c r="X5" s="13" t="s">
        <v>4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8.0" customHeight="1">
      <c r="A7" s="1"/>
      <c r="B7" s="1"/>
      <c r="C7" s="16" t="s">
        <v>5</v>
      </c>
      <c r="M7" s="18"/>
      <c r="X7" s="1"/>
      <c r="Y7" s="6"/>
      <c r="Z7" s="16" t="s">
        <v>6</v>
      </c>
      <c r="AG7" s="18"/>
      <c r="AL7" s="1"/>
      <c r="AM7" s="21" t="s">
        <v>7</v>
      </c>
      <c r="AO7" s="1"/>
      <c r="AP7" s="18"/>
      <c r="AU7" s="6"/>
      <c r="AV7" s="6"/>
    </row>
    <row r="8" ht="4.5" customHeight="1">
      <c r="A8" s="1"/>
      <c r="B8" s="1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1"/>
      <c r="Y8" s="6"/>
      <c r="AG8" s="23"/>
      <c r="AH8" s="23"/>
      <c r="AI8" s="23"/>
      <c r="AJ8" s="23"/>
      <c r="AK8" s="23"/>
      <c r="AL8" s="1"/>
      <c r="AO8" s="1"/>
      <c r="AP8" s="23"/>
      <c r="AQ8" s="23"/>
      <c r="AR8" s="23"/>
      <c r="AS8" s="23"/>
      <c r="AT8" s="23"/>
      <c r="AU8" s="6"/>
      <c r="AV8" s="6"/>
    </row>
    <row r="9" ht="12.0" customHeight="1">
      <c r="A9" s="1"/>
      <c r="B9" s="1"/>
      <c r="C9" s="16"/>
      <c r="D9" s="16"/>
      <c r="E9" s="16"/>
      <c r="F9" s="16"/>
      <c r="G9" s="16"/>
      <c r="H9" s="16"/>
      <c r="I9" s="16"/>
      <c r="J9" s="16"/>
      <c r="K9" s="16"/>
      <c r="L9" s="1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ht="18.0" customHeight="1">
      <c r="A10" s="1"/>
      <c r="B10" s="1"/>
      <c r="C10" s="25" t="s">
        <v>9</v>
      </c>
      <c r="K10" s="18"/>
      <c r="V10" s="6"/>
      <c r="W10" s="18" t="s">
        <v>10</v>
      </c>
      <c r="Y10" s="6"/>
      <c r="Z10" s="6"/>
      <c r="AA10" s="21" t="s">
        <v>11</v>
      </c>
      <c r="AL10" s="18"/>
      <c r="AU10" s="1"/>
      <c r="AV10" s="1"/>
    </row>
    <row r="11" ht="4.5" customHeight="1">
      <c r="A11" s="1"/>
      <c r="B11" s="1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6"/>
      <c r="W11" s="23"/>
      <c r="X11" s="23"/>
      <c r="Y11" s="6"/>
      <c r="Z11" s="6"/>
      <c r="AL11" s="27"/>
      <c r="AM11" s="27"/>
      <c r="AN11" s="27"/>
      <c r="AO11" s="23"/>
      <c r="AP11" s="23"/>
      <c r="AQ11" s="23"/>
      <c r="AR11" s="23"/>
      <c r="AS11" s="23"/>
      <c r="AT11" s="23"/>
      <c r="AU11" s="1"/>
      <c r="AV11" s="1"/>
    </row>
    <row r="12" ht="12.0" customHeight="1">
      <c r="A12" s="1"/>
      <c r="B12" s="1"/>
      <c r="C12" s="1"/>
      <c r="D12" s="1"/>
      <c r="E12" s="1"/>
      <c r="F12" s="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ht="18.0" customHeight="1">
      <c r="A13" s="1"/>
      <c r="B13" s="6"/>
      <c r="C13" s="21" t="s">
        <v>12</v>
      </c>
      <c r="E13" s="18">
        <v>0.0</v>
      </c>
      <c r="L13" s="1"/>
      <c r="M13" s="6"/>
      <c r="N13" s="16" t="s">
        <v>13</v>
      </c>
      <c r="P13" s="18">
        <v>0.0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ht="4.5" customHeight="1">
      <c r="A14" s="1"/>
      <c r="B14" s="6"/>
      <c r="E14" s="30"/>
      <c r="F14" s="30"/>
      <c r="G14" s="31"/>
      <c r="H14" s="23"/>
      <c r="I14" s="23"/>
      <c r="J14" s="23"/>
      <c r="K14" s="23"/>
      <c r="L14" s="1"/>
      <c r="M14" s="1"/>
      <c r="P14" s="27"/>
      <c r="Q14" s="23"/>
      <c r="R14" s="23"/>
      <c r="S14" s="23"/>
      <c r="T14" s="23"/>
      <c r="U14" s="23"/>
      <c r="V14" s="23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ht="12.0" customHeight="1">
      <c r="A15" s="1"/>
      <c r="B15" s="1"/>
      <c r="C15" s="1"/>
      <c r="D15" s="1"/>
      <c r="E15" s="1"/>
      <c r="F15" s="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ht="12.0" customHeight="1">
      <c r="A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35"/>
      <c r="AU16" s="1"/>
      <c r="AV16" s="1"/>
    </row>
    <row r="17" ht="12.0" customHeight="1">
      <c r="A17" s="1"/>
      <c r="C17" s="42" t="s">
        <v>15</v>
      </c>
      <c r="D17" s="15"/>
      <c r="E17" s="15"/>
      <c r="F17" s="15"/>
      <c r="G17" s="47"/>
      <c r="H17" s="49" t="s">
        <v>17</v>
      </c>
      <c r="I17" s="15"/>
      <c r="J17" s="15"/>
      <c r="K17" s="15"/>
      <c r="L17" s="47"/>
      <c r="N17" s="1"/>
      <c r="O17" s="51" t="s">
        <v>18</v>
      </c>
      <c r="P17" s="15"/>
      <c r="Q17" s="15"/>
      <c r="R17" s="15"/>
      <c r="S17" s="15"/>
      <c r="T17" s="15"/>
      <c r="U17" s="15"/>
      <c r="V17" s="15"/>
      <c r="W17" s="15"/>
      <c r="X17" s="15"/>
      <c r="Y17" s="61" t="s">
        <v>20</v>
      </c>
      <c r="Z17" s="15"/>
      <c r="AA17" s="15"/>
      <c r="AB17" s="15"/>
      <c r="AC17" s="53"/>
      <c r="AD17" s="30" t="s">
        <v>23</v>
      </c>
      <c r="AE17" s="15"/>
      <c r="AF17" s="15"/>
      <c r="AG17" s="15"/>
      <c r="AH17" s="47"/>
      <c r="AI17" s="1"/>
      <c r="AK17" s="65" t="s">
        <v>24</v>
      </c>
      <c r="AL17" s="15"/>
      <c r="AM17" s="15"/>
      <c r="AN17" s="15"/>
      <c r="AO17" s="15"/>
      <c r="AP17" s="70" t="s">
        <v>27</v>
      </c>
      <c r="AQ17" s="15"/>
      <c r="AR17" s="15"/>
      <c r="AS17" s="15"/>
      <c r="AT17" s="47"/>
      <c r="AU17" s="1"/>
      <c r="AV17" s="1"/>
    </row>
    <row r="18" ht="12.0" customHeight="1">
      <c r="A18" s="1"/>
      <c r="C18" s="17"/>
      <c r="G18" s="44"/>
      <c r="L18" s="44"/>
      <c r="N18" s="1"/>
      <c r="O18" s="19"/>
      <c r="P18" s="20"/>
      <c r="Q18" s="20"/>
      <c r="R18" s="20"/>
      <c r="S18" s="20"/>
      <c r="T18" s="20"/>
      <c r="U18" s="20"/>
      <c r="V18" s="20"/>
      <c r="W18" s="20"/>
      <c r="X18" s="20"/>
      <c r="Y18" s="63"/>
      <c r="Z18" s="20"/>
      <c r="AA18" s="20"/>
      <c r="AB18" s="20"/>
      <c r="AC18" s="59"/>
      <c r="AD18" s="20"/>
      <c r="AE18" s="20"/>
      <c r="AF18" s="20"/>
      <c r="AG18" s="20"/>
      <c r="AH18" s="62"/>
      <c r="AI18" s="1"/>
      <c r="AK18" s="17"/>
      <c r="AP18" s="17"/>
      <c r="AT18" s="44"/>
      <c r="AU18" s="1"/>
      <c r="AV18" s="1"/>
    </row>
    <row r="19" ht="12.0" customHeight="1">
      <c r="A19" s="1"/>
      <c r="C19" s="73"/>
      <c r="D19" s="34"/>
      <c r="E19" s="34"/>
      <c r="F19" s="34"/>
      <c r="G19" s="75"/>
      <c r="H19" s="34"/>
      <c r="I19" s="34"/>
      <c r="J19" s="34"/>
      <c r="K19" s="34"/>
      <c r="L19" s="75"/>
      <c r="N19" s="1"/>
      <c r="O19" s="78" t="s">
        <v>31</v>
      </c>
      <c r="X19" s="39"/>
      <c r="Y19" s="80">
        <v>50.0</v>
      </c>
      <c r="AC19" s="39"/>
      <c r="AD19" s="85" t="str">
        <f>IF(Y19 &lt; 10, "-5", IF(Y19 &lt; 20, "-4", IF(Y19 &lt; 30, "-3", IF(Y19 &lt; 40, "-2", IF(Y19 &lt; 50, "-1", IF(Y19 &lt; 60, "0", IF(Y19 &lt; 70, "+1", IF(Y19 &lt; 80, "+2", IF(Y19 &lt; 90, "+3", IF(Y19 &lt; 100, "+4", IF(Y19 &lt; 110, "+5", IF(Y19 &lt; 120, "+6", IF(Y19 &lt; 130, "+7", IF(Y19 &lt; 140, "+8", IF(Y19 &lt; 150, "+9", IF(Y19 &lt; 160, "+10", IF(Y19 &lt; 170, "+11", IF(Y19 &lt; 180, "+12", IF(Y19 &lt; 190, "+13", IF(Y19 &lt; 200, "+14", IF(Y19 = 200, "+15", "FUCK YOU")))))))))))))))))))))</f>
        <v>0</v>
      </c>
      <c r="AH19" s="44"/>
      <c r="AI19" s="1"/>
      <c r="AK19" s="19"/>
      <c r="AL19" s="20"/>
      <c r="AM19" s="20"/>
      <c r="AN19" s="20"/>
      <c r="AO19" s="20"/>
      <c r="AP19" s="19"/>
      <c r="AQ19" s="20"/>
      <c r="AR19" s="20"/>
      <c r="AS19" s="20"/>
      <c r="AT19" s="62"/>
      <c r="AU19" s="1"/>
      <c r="AV19" s="1"/>
    </row>
    <row r="20" ht="12.0" customHeight="1">
      <c r="A20" s="1"/>
      <c r="C20" s="86">
        <v>0.0</v>
      </c>
      <c r="G20" s="44"/>
      <c r="H20" s="88">
        <v>0.0</v>
      </c>
      <c r="L20" s="44"/>
      <c r="N20" s="1"/>
      <c r="O20" s="19"/>
      <c r="P20" s="20"/>
      <c r="Q20" s="20"/>
      <c r="R20" s="20"/>
      <c r="S20" s="20"/>
      <c r="T20" s="20"/>
      <c r="U20" s="20"/>
      <c r="V20" s="20"/>
      <c r="W20" s="20"/>
      <c r="X20" s="59"/>
      <c r="Y20" s="63"/>
      <c r="Z20" s="20"/>
      <c r="AA20" s="20"/>
      <c r="AB20" s="20"/>
      <c r="AC20" s="59"/>
      <c r="AD20" s="20"/>
      <c r="AE20" s="20"/>
      <c r="AF20" s="20"/>
      <c r="AG20" s="20"/>
      <c r="AH20" s="62"/>
      <c r="AI20" s="1"/>
      <c r="AK20" s="89">
        <v>0.0</v>
      </c>
      <c r="AO20" s="44"/>
      <c r="AP20" s="91">
        <f>IF((S35 + S39 + S43 + S47 + S51 + S55) = 0, IF((FOR + 0) &lt; 1, 0 , FOR), (S35 + S39 + S43 + S47 + S51 + S55))</f>
        <v>0</v>
      </c>
      <c r="AT20" s="44"/>
      <c r="AU20" s="1"/>
      <c r="AV20" s="1"/>
    </row>
    <row r="21" ht="12.0" customHeight="1">
      <c r="A21" s="1"/>
      <c r="C21" s="17"/>
      <c r="G21" s="44"/>
      <c r="L21" s="44"/>
      <c r="N21" s="1"/>
      <c r="O21" s="78" t="s">
        <v>39</v>
      </c>
      <c r="X21" s="39"/>
      <c r="Y21" s="80">
        <v>50.0</v>
      </c>
      <c r="AC21" s="39"/>
      <c r="AD21" s="85" t="str">
        <f>IF(Y21 &lt; 10, "-5", IF(Y21 &lt; 20, "-4", IF(Y21 &lt; 30, "-3", IF(Y21 &lt; 40, "-2", IF(Y21 &lt; 50, "-1", IF(Y21 &lt; 60, "0", IF(Y21 &lt; 70, "+1", IF(Y21 &lt; 80, "+2", IF(Y21 &lt; 90, "+3", IF(Y21 &lt; 100, "+4", IF(Y21 &lt; 110, "+5", IF(Y21 &lt; 120, "+6", IF(Y21 &lt; 130, "+7", IF(Y21 &lt; 140, "+8", IF(Y21 &lt; 150, "+9", IF(Y21 &lt; 160, "+10", IF(Y21 &lt; 170, "+11", IF(Y21 &lt; 180, "+12", IF(Y21 &lt; 190, "+13", IF(Y21 &lt; 200, "+14", IF(Y21 = 200, "+15", "FUCK YOU")))))))))))))))))))))</f>
        <v>0</v>
      </c>
      <c r="AH21" s="44"/>
      <c r="AI21" s="1"/>
      <c r="AK21" s="17"/>
      <c r="AO21" s="44"/>
      <c r="AP21" s="17"/>
      <c r="AT21" s="44"/>
      <c r="AU21" s="1"/>
      <c r="AV21" s="1"/>
    </row>
    <row r="22" ht="12.0" customHeight="1">
      <c r="A22" s="1"/>
      <c r="C22" s="17"/>
      <c r="G22" s="44"/>
      <c r="L22" s="44"/>
      <c r="N22" s="1"/>
      <c r="O22" s="19"/>
      <c r="P22" s="20"/>
      <c r="Q22" s="20"/>
      <c r="R22" s="20"/>
      <c r="S22" s="20"/>
      <c r="T22" s="20"/>
      <c r="U22" s="20"/>
      <c r="V22" s="20"/>
      <c r="W22" s="20"/>
      <c r="X22" s="59"/>
      <c r="Y22" s="63"/>
      <c r="Z22" s="20"/>
      <c r="AA22" s="20"/>
      <c r="AB22" s="20"/>
      <c r="AC22" s="59"/>
      <c r="AD22" s="20"/>
      <c r="AE22" s="20"/>
      <c r="AF22" s="20"/>
      <c r="AG22" s="20"/>
      <c r="AH22" s="62"/>
      <c r="AI22" s="1"/>
      <c r="AK22" s="17"/>
      <c r="AO22" s="44"/>
      <c r="AP22" s="17"/>
      <c r="AT22" s="44"/>
      <c r="AU22" s="1"/>
      <c r="AV22" s="1"/>
    </row>
    <row r="23" ht="12.0" customHeight="1">
      <c r="A23" s="1"/>
      <c r="C23" s="73"/>
      <c r="D23" s="34"/>
      <c r="E23" s="34"/>
      <c r="F23" s="34"/>
      <c r="G23" s="75"/>
      <c r="H23" s="34"/>
      <c r="I23" s="34"/>
      <c r="J23" s="34"/>
      <c r="K23" s="34"/>
      <c r="L23" s="75"/>
      <c r="N23" s="1"/>
      <c r="O23" s="94" t="s">
        <v>42</v>
      </c>
      <c r="X23" s="39"/>
      <c r="Y23" s="80">
        <v>50.0</v>
      </c>
      <c r="AC23" s="39"/>
      <c r="AD23" s="85" t="str">
        <f>IF(Y23 &lt; 10, "-5", IF(Y23 &lt; 20, "-4", IF(Y23 &lt; 30, "-3", IF(Y23 &lt; 40, "-2", IF(Y23 &lt; 50, "-1", IF(Y23 &lt; 60, "0", IF(Y23 &lt; 70, "+1", IF(Y23 &lt; 80, "+2", IF(Y23 &lt; 90, "+3", IF(Y23 &lt; 100, "+4", IF(Y23 &lt; 110, "+5", IF(Y23 &lt; 120, "+6", IF(Y23 &lt; 130, "+7", IF(Y23 &lt; 140, "+8", IF(Y23 &lt; 150, "+9", IF(Y23 &lt; 160, "+10", IF(Y23 &lt; 170, "+11", IF(Y23 &lt; 180, "+12", IF(Y23 &lt; 190, "+13", IF(Y23 &lt; 200, "+14", IF(Y23 = 200, "+15", "FUCK YOU")))))))))))))))))))))</f>
        <v>0</v>
      </c>
      <c r="AH23" s="44"/>
      <c r="AI23" s="1"/>
      <c r="AK23" s="73"/>
      <c r="AL23" s="34"/>
      <c r="AM23" s="34"/>
      <c r="AN23" s="34"/>
      <c r="AO23" s="75"/>
      <c r="AP23" s="73"/>
      <c r="AQ23" s="34"/>
      <c r="AR23" s="34"/>
      <c r="AS23" s="34"/>
      <c r="AT23" s="75"/>
      <c r="AU23" s="1"/>
      <c r="AV23" s="1"/>
    </row>
    <row r="24" ht="12.0" customHeight="1">
      <c r="A24" s="1"/>
      <c r="C24" s="101" t="s">
        <v>45</v>
      </c>
      <c r="G24" s="44"/>
      <c r="H24" s="103" t="s">
        <v>46</v>
      </c>
      <c r="L24" s="44"/>
      <c r="N24" s="1"/>
      <c r="O24" s="19"/>
      <c r="P24" s="20"/>
      <c r="Q24" s="20"/>
      <c r="R24" s="20"/>
      <c r="S24" s="20"/>
      <c r="T24" s="20"/>
      <c r="U24" s="20"/>
      <c r="V24" s="20"/>
      <c r="W24" s="20"/>
      <c r="X24" s="59"/>
      <c r="Y24" s="63"/>
      <c r="Z24" s="20"/>
      <c r="AA24" s="20"/>
      <c r="AB24" s="20"/>
      <c r="AC24" s="59"/>
      <c r="AD24" s="20"/>
      <c r="AE24" s="20"/>
      <c r="AF24" s="20"/>
      <c r="AG24" s="20"/>
      <c r="AH24" s="62"/>
      <c r="AI24" s="1"/>
      <c r="AK24" s="105" t="s">
        <v>47</v>
      </c>
      <c r="AO24" s="44"/>
      <c r="AP24" s="107" t="s">
        <v>48</v>
      </c>
      <c r="AT24" s="44"/>
      <c r="AU24" s="1"/>
      <c r="AV24" s="1"/>
    </row>
    <row r="25" ht="12.0" customHeight="1">
      <c r="A25" s="1"/>
      <c r="C25" s="17"/>
      <c r="G25" s="44"/>
      <c r="L25" s="44"/>
      <c r="N25" s="1"/>
      <c r="O25" s="94" t="s">
        <v>50</v>
      </c>
      <c r="X25" s="39"/>
      <c r="Y25" s="80">
        <v>50.0</v>
      </c>
      <c r="AC25" s="39"/>
      <c r="AD25" s="85" t="str">
        <f>IF(Y25 &lt; 10, "-5", IF(Y25 &lt; 20, "-4", IF(Y25 &lt; 30, "-3", IF(Y25 &lt; 40, "-2", IF(Y25 &lt; 50, "-1", IF(Y25 &lt; 60, "0", IF(Y25 &lt; 70, "+1", IF(Y25 &lt; 80, "+2", IF(Y25 &lt; 90, "+3", IF(Y25 &lt; 100, "+4", IF(Y25 &lt; 110, "+5", IF(Y25 &lt; 120, "+6", IF(Y25 &lt; 130, "+7", IF(Y25 &lt; 140, "+8", IF(Y25 &lt; 150, "+9", IF(Y25 &lt; 160, "+10", IF(Y25 &lt; 170, "+11", IF(Y25 &lt; 180, "+12", IF(Y25 &lt; 190, "+13", IF(Y25 &lt; 200, "+14", IF(Y25 = 200, "+15", "FUCK YOU")))))))))))))))))))))</f>
        <v>0</v>
      </c>
      <c r="AH25" s="44"/>
      <c r="AI25" s="1"/>
      <c r="AK25" s="17"/>
      <c r="AO25" s="44"/>
      <c r="AT25" s="44"/>
      <c r="AU25" s="1"/>
      <c r="AV25" s="1"/>
    </row>
    <row r="26" ht="12.0" customHeight="1">
      <c r="A26" s="1"/>
      <c r="C26" s="19"/>
      <c r="D26" s="20"/>
      <c r="E26" s="20"/>
      <c r="F26" s="20"/>
      <c r="G26" s="62"/>
      <c r="H26" s="20"/>
      <c r="I26" s="20"/>
      <c r="J26" s="20"/>
      <c r="K26" s="20"/>
      <c r="L26" s="62"/>
      <c r="N26" s="1"/>
      <c r="O26" s="19"/>
      <c r="P26" s="20"/>
      <c r="Q26" s="20"/>
      <c r="R26" s="20"/>
      <c r="S26" s="20"/>
      <c r="T26" s="20"/>
      <c r="U26" s="20"/>
      <c r="V26" s="20"/>
      <c r="W26" s="20"/>
      <c r="X26" s="59"/>
      <c r="Y26" s="63"/>
      <c r="Z26" s="20"/>
      <c r="AA26" s="20"/>
      <c r="AB26" s="20"/>
      <c r="AC26" s="59"/>
      <c r="AD26" s="20"/>
      <c r="AE26" s="20"/>
      <c r="AF26" s="20"/>
      <c r="AG26" s="20"/>
      <c r="AH26" s="62"/>
      <c r="AI26" s="1"/>
      <c r="AK26" s="19"/>
      <c r="AL26" s="20"/>
      <c r="AM26" s="20"/>
      <c r="AN26" s="20"/>
      <c r="AO26" s="62"/>
      <c r="AP26" s="20"/>
      <c r="AQ26" s="20"/>
      <c r="AR26" s="20"/>
      <c r="AS26" s="20"/>
      <c r="AT26" s="62"/>
      <c r="AU26" s="1"/>
      <c r="AV26" s="1"/>
    </row>
    <row r="27" ht="12.0" customHeight="1">
      <c r="A27" s="1"/>
      <c r="C27" s="89" t="s">
        <v>52</v>
      </c>
      <c r="G27" s="44"/>
      <c r="H27" s="117" t="s">
        <v>53</v>
      </c>
      <c r="L27" s="44"/>
      <c r="N27" s="1"/>
      <c r="O27" s="94" t="s">
        <v>55</v>
      </c>
      <c r="X27" s="39"/>
      <c r="Y27" s="80">
        <v>50.0</v>
      </c>
      <c r="AC27" s="39"/>
      <c r="AD27" s="85" t="str">
        <f>IF(Y27 &lt; 10, "-5", IF(Y27 &lt; 20, "-4", IF(Y27 &lt; 30, "-3", IF(Y27 &lt; 40, "-2", IF(Y27 &lt; 50, "-1", IF(Y27 &lt; 60, "0", IF(Y27 &lt; 70, "+1", IF(Y27 &lt; 80, "+2", IF(Y27 &lt; 90, "+3", IF(Y27 &lt; 100, "+4", IF(Y27 &lt; 110, "+5", IF(Y27 &lt; 120, "+6", IF(Y27 &lt; 130, "+7", IF(Y27 &lt; 140, "+8", IF(Y27 &lt; 150, "+9", IF(Y27 &lt; 160, "+10", IF(Y27 &lt; 170, "+11", IF(Y27 &lt; 180, "+12", IF(Y27 &lt; 190, "+13", IF(Y27 &lt; 200, "+14", IF(Y27 = 200, "+15", "FUCK YOU")))))))))))))))))))))</f>
        <v>0</v>
      </c>
      <c r="AH27" s="44"/>
      <c r="AI27" s="1"/>
      <c r="AK27" s="91">
        <f>INT + 10</f>
        <v>10</v>
      </c>
      <c r="AO27" s="44"/>
      <c r="AP27" s="91">
        <f>AGL + 10</f>
        <v>10</v>
      </c>
      <c r="AT27" s="44"/>
      <c r="AU27" s="1"/>
      <c r="AV27" s="1"/>
    </row>
    <row r="28" ht="12.0" customHeight="1">
      <c r="A28" s="1"/>
      <c r="C28" s="17"/>
      <c r="G28" s="44"/>
      <c r="L28" s="44"/>
      <c r="N28" s="1"/>
      <c r="O28" s="19"/>
      <c r="P28" s="20"/>
      <c r="Q28" s="20"/>
      <c r="R28" s="20"/>
      <c r="S28" s="20"/>
      <c r="T28" s="20"/>
      <c r="U28" s="20"/>
      <c r="V28" s="20"/>
      <c r="W28" s="20"/>
      <c r="X28" s="59"/>
      <c r="Y28" s="63"/>
      <c r="Z28" s="20"/>
      <c r="AA28" s="20"/>
      <c r="AB28" s="20"/>
      <c r="AC28" s="59"/>
      <c r="AD28" s="20"/>
      <c r="AE28" s="20"/>
      <c r="AF28" s="20"/>
      <c r="AG28" s="20"/>
      <c r="AH28" s="62"/>
      <c r="AI28" s="1"/>
      <c r="AK28" s="17"/>
      <c r="AO28" s="44"/>
      <c r="AP28" s="17"/>
      <c r="AT28" s="44"/>
      <c r="AU28" s="1"/>
      <c r="AV28" s="1"/>
    </row>
    <row r="29" ht="12.0" customHeight="1">
      <c r="A29" s="1"/>
      <c r="C29" s="17"/>
      <c r="G29" s="44"/>
      <c r="L29" s="44"/>
      <c r="N29" s="1"/>
      <c r="O29" s="94" t="s">
        <v>56</v>
      </c>
      <c r="X29" s="39"/>
      <c r="Y29" s="80">
        <v>50.0</v>
      </c>
      <c r="AC29" s="39"/>
      <c r="AD29" s="85" t="str">
        <f>IF(Y29 &lt; 10, "-5", IF(Y29 &lt; 20, "-4", IF(Y29 &lt; 30, "-3", IF(Y29 &lt; 40, "-2", IF(Y29 &lt; 50, "-1", IF(Y29 &lt; 60, "0", IF(Y29 &lt; 70, "+1", IF(Y29 &lt; 80, "+2", IF(Y29 &lt; 90, "+3", IF(Y29 &lt; 100, "+4", IF(Y29 &lt; 110, "+5", IF(Y29 &lt; 120, "+6", IF(Y29 &lt; 130, "+7", IF(Y29 &lt; 140, "+8", IF(Y29 &lt; 150, "+9", IF(Y29 &lt; 160, "+10", IF(Y29 &lt; 170, "+11", IF(Y29 &lt; 180, "+12", IF(Y29 &lt; 190, "+13", IF(Y29 &lt; 200, "+14", IF(Y29 = 200, "+15", "FUCK YOU")))))))))))))))))))))</f>
        <v>0</v>
      </c>
      <c r="AH29" s="44"/>
      <c r="AI29" s="1"/>
      <c r="AK29" s="17"/>
      <c r="AO29" s="44"/>
      <c r="AP29" s="17"/>
      <c r="AT29" s="44"/>
      <c r="AU29" s="1"/>
      <c r="AV29" s="1"/>
    </row>
    <row r="30" ht="12.0" customHeight="1">
      <c r="A30" s="1"/>
      <c r="C30" s="73"/>
      <c r="D30" s="34"/>
      <c r="E30" s="34"/>
      <c r="F30" s="34"/>
      <c r="G30" s="75"/>
      <c r="H30" s="34"/>
      <c r="I30" s="34"/>
      <c r="J30" s="34"/>
      <c r="K30" s="34"/>
      <c r="L30" s="75"/>
      <c r="N30" s="1"/>
      <c r="O30" s="73"/>
      <c r="P30" s="34"/>
      <c r="Q30" s="34"/>
      <c r="R30" s="34"/>
      <c r="S30" s="34"/>
      <c r="T30" s="34"/>
      <c r="U30" s="34"/>
      <c r="V30" s="34"/>
      <c r="W30" s="34"/>
      <c r="X30" s="81"/>
      <c r="Y30" s="82"/>
      <c r="Z30" s="34"/>
      <c r="AA30" s="34"/>
      <c r="AB30" s="34"/>
      <c r="AC30" s="81"/>
      <c r="AD30" s="34"/>
      <c r="AE30" s="34"/>
      <c r="AF30" s="34"/>
      <c r="AG30" s="34"/>
      <c r="AH30" s="75"/>
      <c r="AI30" s="1"/>
      <c r="AK30" s="73"/>
      <c r="AL30" s="34"/>
      <c r="AM30" s="34"/>
      <c r="AN30" s="34"/>
      <c r="AO30" s="75"/>
      <c r="AP30" s="73"/>
      <c r="AQ30" s="34"/>
      <c r="AR30" s="34"/>
      <c r="AS30" s="34"/>
      <c r="AT30" s="75"/>
      <c r="AU30" s="1"/>
      <c r="AV30" s="1"/>
    </row>
    <row r="31" ht="12.0" customHeight="1">
      <c r="A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ht="12.0" customHeight="1">
      <c r="A33" s="1"/>
      <c r="B33" s="1"/>
      <c r="C33" s="119" t="s">
        <v>57</v>
      </c>
      <c r="D33" s="15"/>
      <c r="E33" s="15"/>
      <c r="F33" s="15"/>
      <c r="G33" s="15"/>
      <c r="H33" s="15"/>
      <c r="I33" s="15"/>
      <c r="J33" s="17"/>
      <c r="W33" s="1"/>
      <c r="X33" s="1"/>
      <c r="Y33" s="119" t="s">
        <v>58</v>
      </c>
      <c r="Z33" s="15"/>
      <c r="AA33" s="15"/>
      <c r="AB33" s="15"/>
      <c r="AC33" s="47"/>
      <c r="AD33" s="120"/>
      <c r="AE33" s="120"/>
      <c r="AS33" s="1"/>
      <c r="AT33" s="1"/>
      <c r="AU33" s="1"/>
      <c r="AV33" s="1"/>
    </row>
    <row r="34" ht="12.0" customHeight="1">
      <c r="A34" s="1"/>
      <c r="B34" s="1"/>
      <c r="C34" s="73"/>
      <c r="D34" s="34"/>
      <c r="E34" s="34"/>
      <c r="F34" s="34"/>
      <c r="G34" s="34"/>
      <c r="H34" s="34"/>
      <c r="I34" s="34"/>
      <c r="J34" s="99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"/>
      <c r="X34" s="1"/>
      <c r="Y34" s="73"/>
      <c r="Z34" s="34"/>
      <c r="AA34" s="34"/>
      <c r="AB34" s="34"/>
      <c r="AC34" s="75"/>
      <c r="AD34" s="121"/>
      <c r="AE34" s="121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"/>
      <c r="AT34" s="1"/>
      <c r="AU34" s="1"/>
      <c r="AV34" s="1"/>
    </row>
    <row r="35" ht="12.0" customHeight="1">
      <c r="A35" s="1"/>
      <c r="B35" s="1"/>
      <c r="C35" s="122" t="s">
        <v>59</v>
      </c>
      <c r="F35" s="39"/>
      <c r="G35" s="123"/>
      <c r="P35" s="124" t="s">
        <v>60</v>
      </c>
      <c r="R35" s="39"/>
      <c r="S35" s="123">
        <v>0.0</v>
      </c>
      <c r="V35" s="44"/>
      <c r="W35" s="1"/>
      <c r="X35" s="1"/>
      <c r="Y35" s="125" t="s">
        <v>61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47"/>
      <c r="AU35" s="1"/>
      <c r="AV35" s="1"/>
    </row>
    <row r="36" ht="12.0" customHeight="1">
      <c r="A36" s="1"/>
      <c r="B36" s="1"/>
      <c r="C36" s="17"/>
      <c r="F36" s="39"/>
      <c r="G36" s="20"/>
      <c r="H36" s="20"/>
      <c r="I36" s="20"/>
      <c r="J36" s="20"/>
      <c r="K36" s="20"/>
      <c r="L36" s="20"/>
      <c r="M36" s="20"/>
      <c r="N36" s="20"/>
      <c r="O36" s="20"/>
      <c r="P36" s="63"/>
      <c r="Q36" s="20"/>
      <c r="R36" s="59"/>
      <c r="S36" s="20"/>
      <c r="T36" s="20"/>
      <c r="U36" s="20"/>
      <c r="V36" s="62"/>
      <c r="W36" s="1"/>
      <c r="X36" s="1"/>
      <c r="Y36" s="17"/>
      <c r="AT36" s="44"/>
      <c r="AU36" s="1"/>
      <c r="AV36" s="1"/>
    </row>
    <row r="37" ht="12.0" customHeight="1">
      <c r="A37" s="1"/>
      <c r="B37" s="1"/>
      <c r="C37" s="126"/>
      <c r="D37" s="127" t="s">
        <v>62</v>
      </c>
      <c r="H37" s="128"/>
      <c r="V37" s="44"/>
      <c r="W37" s="1"/>
      <c r="X37" s="1"/>
      <c r="Y37" s="17"/>
      <c r="AT37" s="44"/>
      <c r="AU37" s="1"/>
      <c r="AV37" s="1"/>
    </row>
    <row r="38" ht="12.0" customHeight="1">
      <c r="A38" s="1"/>
      <c r="B38" s="1"/>
      <c r="C38" s="129"/>
      <c r="D38" s="34"/>
      <c r="E38" s="34"/>
      <c r="F38" s="34"/>
      <c r="G38" s="34"/>
      <c r="H38" s="82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75"/>
      <c r="W38" s="1"/>
      <c r="X38" s="1"/>
      <c r="Y38" s="17"/>
      <c r="AT38" s="44"/>
      <c r="AU38" s="1"/>
      <c r="AV38" s="1"/>
    </row>
    <row r="39" ht="12.0" customHeight="1">
      <c r="A39" s="1"/>
      <c r="B39" s="1"/>
      <c r="C39" s="122" t="s">
        <v>63</v>
      </c>
      <c r="F39" s="39"/>
      <c r="G39" s="123"/>
      <c r="P39" s="124" t="s">
        <v>60</v>
      </c>
      <c r="R39" s="39"/>
      <c r="S39" s="123">
        <v>0.0</v>
      </c>
      <c r="V39" s="44"/>
      <c r="W39" s="1"/>
      <c r="X39" s="1"/>
      <c r="Y39" s="17"/>
      <c r="AT39" s="44"/>
      <c r="AU39" s="1"/>
      <c r="AV39" s="1"/>
    </row>
    <row r="40" ht="12.0" customHeight="1">
      <c r="A40" s="1"/>
      <c r="B40" s="1"/>
      <c r="C40" s="17"/>
      <c r="F40" s="39"/>
      <c r="G40" s="20"/>
      <c r="H40" s="20"/>
      <c r="I40" s="20"/>
      <c r="J40" s="20"/>
      <c r="K40" s="20"/>
      <c r="L40" s="20"/>
      <c r="M40" s="20"/>
      <c r="N40" s="20"/>
      <c r="O40" s="20"/>
      <c r="P40" s="63"/>
      <c r="Q40" s="20"/>
      <c r="R40" s="59"/>
      <c r="S40" s="20"/>
      <c r="T40" s="20"/>
      <c r="U40" s="20"/>
      <c r="V40" s="62"/>
      <c r="W40" s="1"/>
      <c r="X40" s="1"/>
      <c r="Y40" s="17"/>
      <c r="AT40" s="44"/>
      <c r="AU40" s="1"/>
      <c r="AV40" s="1"/>
    </row>
    <row r="41" ht="12.0" customHeight="1">
      <c r="A41" s="1"/>
      <c r="B41" s="1"/>
      <c r="C41" s="126"/>
      <c r="D41" s="127" t="s">
        <v>62</v>
      </c>
      <c r="H41" s="128"/>
      <c r="V41" s="44"/>
      <c r="W41" s="1"/>
      <c r="X41" s="1"/>
      <c r="Y41" s="17"/>
      <c r="AT41" s="44"/>
      <c r="AU41" s="1"/>
      <c r="AV41" s="1"/>
    </row>
    <row r="42" ht="12.0" customHeight="1">
      <c r="A42" s="1"/>
      <c r="B42" s="1"/>
      <c r="C42" s="129"/>
      <c r="D42" s="34"/>
      <c r="E42" s="34"/>
      <c r="F42" s="34"/>
      <c r="G42" s="34"/>
      <c r="H42" s="82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75"/>
      <c r="W42" s="1"/>
      <c r="X42" s="1"/>
      <c r="Y42" s="17"/>
      <c r="AT42" s="44"/>
      <c r="AU42" s="1"/>
      <c r="AV42" s="1"/>
    </row>
    <row r="43" ht="12.0" customHeight="1">
      <c r="A43" s="1"/>
      <c r="B43" s="1"/>
      <c r="C43" s="122" t="s">
        <v>64</v>
      </c>
      <c r="F43" s="39"/>
      <c r="G43" s="123"/>
      <c r="P43" s="124" t="s">
        <v>60</v>
      </c>
      <c r="R43" s="39"/>
      <c r="S43" s="123">
        <v>0.0</v>
      </c>
      <c r="V43" s="44"/>
      <c r="W43" s="1"/>
      <c r="X43" s="1"/>
      <c r="Y43" s="17"/>
      <c r="AT43" s="44"/>
      <c r="AU43" s="1"/>
      <c r="AV43" s="1"/>
    </row>
    <row r="44" ht="12.0" customHeight="1">
      <c r="A44" s="1"/>
      <c r="B44" s="1"/>
      <c r="C44" s="17"/>
      <c r="F44" s="39"/>
      <c r="G44" s="20"/>
      <c r="H44" s="20"/>
      <c r="I44" s="20"/>
      <c r="J44" s="20"/>
      <c r="K44" s="20"/>
      <c r="L44" s="20"/>
      <c r="M44" s="20"/>
      <c r="N44" s="20"/>
      <c r="O44" s="20"/>
      <c r="P44" s="63"/>
      <c r="Q44" s="20"/>
      <c r="R44" s="59"/>
      <c r="S44" s="20"/>
      <c r="T44" s="20"/>
      <c r="U44" s="20"/>
      <c r="V44" s="62"/>
      <c r="W44" s="1"/>
      <c r="X44" s="1"/>
      <c r="Y44" s="17"/>
      <c r="AT44" s="44"/>
      <c r="AU44" s="1"/>
      <c r="AV44" s="1"/>
    </row>
    <row r="45" ht="12.0" customHeight="1">
      <c r="A45" s="1"/>
      <c r="B45" s="1"/>
      <c r="C45" s="126"/>
      <c r="D45" s="127" t="s">
        <v>62</v>
      </c>
      <c r="H45" s="128"/>
      <c r="V45" s="44"/>
      <c r="W45" s="1"/>
      <c r="X45" s="1"/>
      <c r="Y45" s="17"/>
      <c r="AT45" s="44"/>
      <c r="AU45" s="1"/>
      <c r="AV45" s="1"/>
    </row>
    <row r="46" ht="12.0" customHeight="1">
      <c r="A46" s="1"/>
      <c r="B46" s="1"/>
      <c r="C46" s="129"/>
      <c r="D46" s="34"/>
      <c r="E46" s="34"/>
      <c r="F46" s="34"/>
      <c r="G46" s="34"/>
      <c r="H46" s="82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75"/>
      <c r="W46" s="1"/>
      <c r="X46" s="1"/>
      <c r="Y46" s="17"/>
      <c r="AT46" s="44"/>
      <c r="AU46" s="1"/>
      <c r="AV46" s="1"/>
    </row>
    <row r="47" ht="12.0" customHeight="1">
      <c r="A47" s="1"/>
      <c r="B47" s="1"/>
      <c r="C47" s="122" t="s">
        <v>65</v>
      </c>
      <c r="F47" s="39"/>
      <c r="G47" s="123"/>
      <c r="P47" s="124" t="s">
        <v>60</v>
      </c>
      <c r="R47" s="39"/>
      <c r="S47" s="123">
        <v>0.0</v>
      </c>
      <c r="V47" s="44"/>
      <c r="W47" s="1"/>
      <c r="X47" s="1"/>
      <c r="Y47" s="17"/>
      <c r="AT47" s="44"/>
      <c r="AU47" s="1"/>
      <c r="AV47" s="1"/>
    </row>
    <row r="48" ht="12.0" customHeight="1">
      <c r="A48" s="1"/>
      <c r="B48" s="1"/>
      <c r="C48" s="17"/>
      <c r="F48" s="39"/>
      <c r="G48" s="20"/>
      <c r="H48" s="20"/>
      <c r="I48" s="20"/>
      <c r="J48" s="20"/>
      <c r="K48" s="20"/>
      <c r="L48" s="20"/>
      <c r="M48" s="20"/>
      <c r="N48" s="20"/>
      <c r="O48" s="20"/>
      <c r="P48" s="63"/>
      <c r="Q48" s="20"/>
      <c r="R48" s="59"/>
      <c r="S48" s="20"/>
      <c r="T48" s="20"/>
      <c r="U48" s="20"/>
      <c r="V48" s="62"/>
      <c r="W48" s="1"/>
      <c r="X48" s="1"/>
      <c r="Y48" s="17"/>
      <c r="AT48" s="44"/>
      <c r="AU48" s="1"/>
      <c r="AV48" s="1"/>
    </row>
    <row r="49" ht="12.0" customHeight="1">
      <c r="A49" s="1"/>
      <c r="B49" s="1"/>
      <c r="C49" s="126"/>
      <c r="D49" s="127" t="s">
        <v>62</v>
      </c>
      <c r="H49" s="128"/>
      <c r="V49" s="44"/>
      <c r="W49" s="1"/>
      <c r="X49" s="1"/>
      <c r="Y49" s="17"/>
      <c r="AT49" s="44"/>
      <c r="AU49" s="1"/>
      <c r="AV49" s="1"/>
    </row>
    <row r="50" ht="12.0" customHeight="1">
      <c r="A50" s="1"/>
      <c r="B50" s="1"/>
      <c r="C50" s="129"/>
      <c r="D50" s="34"/>
      <c r="E50" s="34"/>
      <c r="F50" s="34"/>
      <c r="G50" s="34"/>
      <c r="H50" s="82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75"/>
      <c r="W50" s="1"/>
      <c r="X50" s="1"/>
      <c r="Y50" s="17"/>
      <c r="AT50" s="44"/>
      <c r="AU50" s="1"/>
      <c r="AV50" s="1"/>
    </row>
    <row r="51" ht="12.0" customHeight="1">
      <c r="A51" s="1"/>
      <c r="B51" s="1"/>
      <c r="C51" s="122" t="s">
        <v>66</v>
      </c>
      <c r="F51" s="39"/>
      <c r="G51" s="123"/>
      <c r="P51" s="124" t="s">
        <v>60</v>
      </c>
      <c r="R51" s="39"/>
      <c r="S51" s="123">
        <v>0.0</v>
      </c>
      <c r="V51" s="44"/>
      <c r="W51" s="1"/>
      <c r="X51" s="1"/>
      <c r="Y51" s="17"/>
      <c r="AT51" s="44"/>
      <c r="AU51" s="1"/>
      <c r="AV51" s="1"/>
    </row>
    <row r="52" ht="12.0" customHeight="1">
      <c r="A52" s="1"/>
      <c r="B52" s="1"/>
      <c r="C52" s="17"/>
      <c r="F52" s="39"/>
      <c r="G52" s="20"/>
      <c r="H52" s="20"/>
      <c r="I52" s="20"/>
      <c r="J52" s="20"/>
      <c r="K52" s="20"/>
      <c r="L52" s="20"/>
      <c r="M52" s="20"/>
      <c r="N52" s="20"/>
      <c r="O52" s="20"/>
      <c r="P52" s="63"/>
      <c r="Q52" s="20"/>
      <c r="R52" s="59"/>
      <c r="S52" s="20"/>
      <c r="T52" s="20"/>
      <c r="U52" s="20"/>
      <c r="V52" s="62"/>
      <c r="W52" s="1"/>
      <c r="X52" s="1"/>
      <c r="Y52" s="17"/>
      <c r="AT52" s="44"/>
      <c r="AU52" s="1"/>
      <c r="AV52" s="1"/>
    </row>
    <row r="53" ht="12.0" customHeight="1">
      <c r="A53" s="1"/>
      <c r="B53" s="1"/>
      <c r="C53" s="126"/>
      <c r="D53" s="127" t="s">
        <v>62</v>
      </c>
      <c r="H53" s="128"/>
      <c r="V53" s="44"/>
      <c r="W53" s="1"/>
      <c r="X53" s="1"/>
      <c r="Y53" s="17"/>
      <c r="AT53" s="44"/>
      <c r="AU53" s="1"/>
      <c r="AV53" s="1"/>
    </row>
    <row r="54" ht="12.0" customHeight="1">
      <c r="A54" s="1"/>
      <c r="B54" s="1"/>
      <c r="C54" s="129"/>
      <c r="D54" s="34"/>
      <c r="E54" s="34"/>
      <c r="F54" s="34"/>
      <c r="G54" s="34"/>
      <c r="H54" s="82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75"/>
      <c r="W54" s="1"/>
      <c r="X54" s="1"/>
      <c r="Y54" s="17"/>
      <c r="AT54" s="44"/>
      <c r="AU54" s="1"/>
      <c r="AV54" s="1"/>
    </row>
    <row r="55" ht="12.0" customHeight="1">
      <c r="A55" s="1"/>
      <c r="B55" s="1"/>
      <c r="C55" s="122" t="s">
        <v>67</v>
      </c>
      <c r="F55" s="39"/>
      <c r="G55" s="123"/>
      <c r="P55" s="124" t="s">
        <v>60</v>
      </c>
      <c r="R55" s="39"/>
      <c r="S55" s="123">
        <v>0.0</v>
      </c>
      <c r="V55" s="44"/>
      <c r="W55" s="1"/>
      <c r="X55" s="1"/>
      <c r="Y55" s="17"/>
      <c r="AT55" s="44"/>
      <c r="AU55" s="1"/>
      <c r="AV55" s="1"/>
    </row>
    <row r="56" ht="12.0" customHeight="1">
      <c r="A56" s="1"/>
      <c r="B56" s="1"/>
      <c r="C56" s="17"/>
      <c r="F56" s="39"/>
      <c r="G56" s="20"/>
      <c r="H56" s="20"/>
      <c r="I56" s="20"/>
      <c r="J56" s="20"/>
      <c r="K56" s="20"/>
      <c r="L56" s="20"/>
      <c r="M56" s="20"/>
      <c r="N56" s="20"/>
      <c r="O56" s="20"/>
      <c r="P56" s="63"/>
      <c r="Q56" s="20"/>
      <c r="R56" s="59"/>
      <c r="S56" s="20"/>
      <c r="T56" s="20"/>
      <c r="U56" s="20"/>
      <c r="V56" s="62"/>
      <c r="W56" s="1"/>
      <c r="X56" s="1"/>
      <c r="Y56" s="17"/>
      <c r="AT56" s="44"/>
      <c r="AU56" s="1"/>
      <c r="AV56" s="1"/>
    </row>
    <row r="57" ht="12.0" customHeight="1">
      <c r="A57" s="1"/>
      <c r="B57" s="1"/>
      <c r="C57" s="126"/>
      <c r="D57" s="127" t="s">
        <v>62</v>
      </c>
      <c r="H57" s="128"/>
      <c r="V57" s="44"/>
      <c r="W57" s="1"/>
      <c r="X57" s="1"/>
      <c r="Y57" s="17"/>
      <c r="AT57" s="44"/>
      <c r="AU57" s="1"/>
      <c r="AV57" s="1"/>
    </row>
    <row r="58" ht="12.0" customHeight="1">
      <c r="A58" s="1"/>
      <c r="B58" s="1"/>
      <c r="C58" s="129"/>
      <c r="D58" s="34"/>
      <c r="E58" s="34"/>
      <c r="F58" s="34"/>
      <c r="G58" s="34"/>
      <c r="H58" s="82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75"/>
      <c r="W58" s="1"/>
      <c r="X58" s="1"/>
      <c r="Y58" s="7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75"/>
      <c r="AU58" s="1"/>
      <c r="AV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</sheetData>
  <mergeCells count="93">
    <mergeCell ref="H49:V50"/>
    <mergeCell ref="G51:O52"/>
    <mergeCell ref="S51:V52"/>
    <mergeCell ref="P51:R52"/>
    <mergeCell ref="H57:V58"/>
    <mergeCell ref="H53:V54"/>
    <mergeCell ref="Y29:AC30"/>
    <mergeCell ref="Y33:AC34"/>
    <mergeCell ref="Y35:AT58"/>
    <mergeCell ref="G43:O44"/>
    <mergeCell ref="H45:V46"/>
    <mergeCell ref="H41:V42"/>
    <mergeCell ref="G47:O48"/>
    <mergeCell ref="G55:O56"/>
    <mergeCell ref="P43:R44"/>
    <mergeCell ref="S43:V44"/>
    <mergeCell ref="G39:O40"/>
    <mergeCell ref="P39:R40"/>
    <mergeCell ref="S35:V36"/>
    <mergeCell ref="P35:R36"/>
    <mergeCell ref="S39:V40"/>
    <mergeCell ref="H37:V38"/>
    <mergeCell ref="S55:V56"/>
    <mergeCell ref="P55:R56"/>
    <mergeCell ref="P47:R48"/>
    <mergeCell ref="S47:V48"/>
    <mergeCell ref="C47:F48"/>
    <mergeCell ref="D45:G46"/>
    <mergeCell ref="D49:G50"/>
    <mergeCell ref="C51:F52"/>
    <mergeCell ref="D57:G58"/>
    <mergeCell ref="D53:G54"/>
    <mergeCell ref="C55:F56"/>
    <mergeCell ref="AD19:AH20"/>
    <mergeCell ref="AD17:AH18"/>
    <mergeCell ref="AP20:AT23"/>
    <mergeCell ref="AP17:AT19"/>
    <mergeCell ref="AP24:AT26"/>
    <mergeCell ref="AK24:AO26"/>
    <mergeCell ref="AK20:AO23"/>
    <mergeCell ref="AK17:AO19"/>
    <mergeCell ref="Z7:AF8"/>
    <mergeCell ref="AK27:AO30"/>
    <mergeCell ref="AD27:AH28"/>
    <mergeCell ref="AD29:AH30"/>
    <mergeCell ref="AP27:AT30"/>
    <mergeCell ref="W10:X10"/>
    <mergeCell ref="K10:U10"/>
    <mergeCell ref="AA10:AK11"/>
    <mergeCell ref="AL10:AT10"/>
    <mergeCell ref="C10:J11"/>
    <mergeCell ref="E13:K13"/>
    <mergeCell ref="C13:D14"/>
    <mergeCell ref="N13:O14"/>
    <mergeCell ref="P13:V13"/>
    <mergeCell ref="H24:L26"/>
    <mergeCell ref="H27:L30"/>
    <mergeCell ref="D37:G38"/>
    <mergeCell ref="C39:F40"/>
    <mergeCell ref="C17:G19"/>
    <mergeCell ref="H17:L19"/>
    <mergeCell ref="C20:G23"/>
    <mergeCell ref="H20:L23"/>
    <mergeCell ref="C33:I34"/>
    <mergeCell ref="AG7:AK7"/>
    <mergeCell ref="AM7:AN8"/>
    <mergeCell ref="AP7:AT7"/>
    <mergeCell ref="C4:W5"/>
    <mergeCell ref="C7:L8"/>
    <mergeCell ref="X5:AE5"/>
    <mergeCell ref="M7:W7"/>
    <mergeCell ref="O21:X22"/>
    <mergeCell ref="AD21:AH22"/>
    <mergeCell ref="Y21:AC22"/>
    <mergeCell ref="O19:X20"/>
    <mergeCell ref="Y19:AC20"/>
    <mergeCell ref="Y17:AC18"/>
    <mergeCell ref="O17:X18"/>
    <mergeCell ref="C35:F36"/>
    <mergeCell ref="G35:O36"/>
    <mergeCell ref="C43:F44"/>
    <mergeCell ref="D41:G42"/>
    <mergeCell ref="O25:X26"/>
    <mergeCell ref="O23:X24"/>
    <mergeCell ref="Y23:AC24"/>
    <mergeCell ref="AD23:AH24"/>
    <mergeCell ref="Y25:AC26"/>
    <mergeCell ref="O29:X30"/>
    <mergeCell ref="AD25:AH26"/>
    <mergeCell ref="Y27:AC28"/>
    <mergeCell ref="O27:X28"/>
    <mergeCell ref="C27:G30"/>
    <mergeCell ref="C24:G2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6D9EEB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1"/>
      <c r="C4" s="3" t="s">
        <v>0</v>
      </c>
      <c r="V4" s="4"/>
      <c r="W4" s="4"/>
      <c r="X4" s="1"/>
      <c r="Y4" s="1"/>
      <c r="Z4" s="1"/>
      <c r="AA4" s="7"/>
      <c r="AB4" s="7"/>
      <c r="AC4" s="7"/>
      <c r="AD4" s="7"/>
      <c r="AE4" s="7"/>
      <c r="AF4" s="7"/>
      <c r="AG4" s="7"/>
      <c r="AH4" s="7"/>
      <c r="AI4" s="7"/>
      <c r="AJ4" s="7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2.0" customHeight="1">
      <c r="A5" s="1"/>
      <c r="B5" s="1"/>
      <c r="V5" s="9"/>
      <c r="W5" s="4"/>
      <c r="X5" s="1"/>
      <c r="Y5" s="1"/>
      <c r="Z5" s="1"/>
      <c r="AA5" s="7"/>
      <c r="AB5" s="7"/>
      <c r="AC5" s="7"/>
      <c r="AD5" s="7"/>
      <c r="AE5" s="7"/>
      <c r="AF5" s="7"/>
      <c r="AG5" s="7"/>
      <c r="AH5" s="7"/>
      <c r="AI5" s="7"/>
      <c r="AJ5" s="7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B7" s="1"/>
      <c r="X7" s="1"/>
      <c r="Y7" s="1"/>
      <c r="AV7" s="1"/>
    </row>
    <row r="8" ht="12.0" customHeight="1">
      <c r="A8" s="1"/>
      <c r="B8" s="1"/>
      <c r="H8" s="14" t="s">
        <v>3</v>
      </c>
      <c r="I8" s="15"/>
      <c r="J8" s="15"/>
      <c r="K8" s="15"/>
      <c r="L8" s="15"/>
      <c r="M8" s="15"/>
      <c r="N8" s="15"/>
      <c r="O8" s="15"/>
      <c r="P8" s="17"/>
      <c r="AC8" s="1"/>
      <c r="AD8" s="1"/>
      <c r="AV8" s="1"/>
    </row>
    <row r="9" ht="12.0" customHeight="1">
      <c r="A9" s="1"/>
      <c r="B9" s="1"/>
      <c r="H9" s="19"/>
      <c r="I9" s="20"/>
      <c r="J9" s="20"/>
      <c r="K9" s="20"/>
      <c r="L9" s="20"/>
      <c r="M9" s="20"/>
      <c r="N9" s="20"/>
      <c r="O9" s="20"/>
      <c r="P9" s="24"/>
      <c r="Q9" s="32"/>
      <c r="R9" s="34"/>
      <c r="S9" s="34"/>
      <c r="T9" s="34"/>
      <c r="U9" s="34"/>
      <c r="V9" s="34"/>
      <c r="W9" s="34"/>
      <c r="X9" s="34"/>
      <c r="AC9" s="1"/>
      <c r="AD9" s="1"/>
      <c r="AV9" s="1"/>
    </row>
    <row r="10" ht="12.0" customHeight="1">
      <c r="A10" s="1"/>
      <c r="B10" s="1"/>
      <c r="H10" s="37"/>
      <c r="I10" s="39"/>
      <c r="J10" s="41" t="s">
        <v>16</v>
      </c>
      <c r="N10" s="43">
        <v>0.0</v>
      </c>
      <c r="X10" s="44"/>
      <c r="Y10" s="46"/>
      <c r="Z10" s="53"/>
      <c r="AA10" s="55" t="s">
        <v>21</v>
      </c>
      <c r="AB10" s="15"/>
      <c r="AC10" s="15"/>
      <c r="AD10" s="53"/>
      <c r="AE10" s="57">
        <v>0.0</v>
      </c>
      <c r="AF10" s="15"/>
      <c r="AG10" s="15"/>
      <c r="AH10" s="15"/>
      <c r="AI10" s="15"/>
      <c r="AJ10" s="15"/>
      <c r="AK10" s="15"/>
      <c r="AL10" s="15"/>
      <c r="AM10" s="15"/>
      <c r="AN10" s="15"/>
      <c r="AO10" s="47"/>
      <c r="AV10" s="1"/>
    </row>
    <row r="11" ht="12.0" customHeight="1">
      <c r="A11" s="1"/>
      <c r="B11" s="1"/>
      <c r="H11" s="19"/>
      <c r="I11" s="59"/>
      <c r="J11" s="20"/>
      <c r="K11" s="20"/>
      <c r="L11" s="20"/>
      <c r="M11" s="20"/>
      <c r="N11" s="63"/>
      <c r="O11" s="20"/>
      <c r="P11" s="20"/>
      <c r="Q11" s="20"/>
      <c r="R11" s="20"/>
      <c r="S11" s="20"/>
      <c r="T11" s="20"/>
      <c r="U11" s="20"/>
      <c r="V11" s="20"/>
      <c r="W11" s="20"/>
      <c r="X11" s="62"/>
      <c r="Y11" s="20"/>
      <c r="Z11" s="59"/>
      <c r="AA11" s="20"/>
      <c r="AB11" s="20"/>
      <c r="AC11" s="20"/>
      <c r="AD11" s="59"/>
      <c r="AE11" s="63"/>
      <c r="AF11" s="20"/>
      <c r="AG11" s="20"/>
      <c r="AH11" s="20"/>
      <c r="AI11" s="20"/>
      <c r="AJ11" s="20"/>
      <c r="AK11" s="20"/>
      <c r="AL11" s="20"/>
      <c r="AM11" s="20"/>
      <c r="AN11" s="20"/>
      <c r="AO11" s="62"/>
      <c r="AV11" s="1"/>
    </row>
    <row r="12" ht="12.0" customHeight="1">
      <c r="A12" s="1"/>
      <c r="B12" s="1"/>
      <c r="H12" s="37"/>
      <c r="I12" s="39"/>
      <c r="J12" s="67" t="s">
        <v>28</v>
      </c>
      <c r="K12" s="69"/>
      <c r="L12" s="69"/>
      <c r="M12" s="69"/>
      <c r="N12" s="72">
        <v>0.0</v>
      </c>
      <c r="O12" s="69"/>
      <c r="P12" s="69"/>
      <c r="Q12" s="69"/>
      <c r="R12" s="69"/>
      <c r="S12" s="69"/>
      <c r="T12" s="69"/>
      <c r="U12" s="69"/>
      <c r="V12" s="69"/>
      <c r="W12" s="69"/>
      <c r="X12" s="74"/>
      <c r="Y12" s="76"/>
      <c r="Z12" s="39"/>
      <c r="AA12" s="67" t="s">
        <v>30</v>
      </c>
      <c r="AB12" s="69"/>
      <c r="AC12" s="69"/>
      <c r="AD12" s="77"/>
      <c r="AE12" s="72">
        <v>0.0</v>
      </c>
      <c r="AF12" s="69"/>
      <c r="AG12" s="69"/>
      <c r="AH12" s="69"/>
      <c r="AI12" s="69"/>
      <c r="AJ12" s="69"/>
      <c r="AK12" s="69"/>
      <c r="AL12" s="69"/>
      <c r="AM12" s="69"/>
      <c r="AN12" s="69"/>
      <c r="AO12" s="74"/>
      <c r="AV12" s="1"/>
    </row>
    <row r="13" ht="12.0" customHeight="1">
      <c r="A13" s="1"/>
      <c r="B13" s="1"/>
      <c r="H13" s="19"/>
      <c r="I13" s="59"/>
      <c r="J13" s="20"/>
      <c r="K13" s="20"/>
      <c r="L13" s="20"/>
      <c r="M13" s="20"/>
      <c r="N13" s="63"/>
      <c r="O13" s="20"/>
      <c r="P13" s="20"/>
      <c r="Q13" s="20"/>
      <c r="R13" s="20"/>
      <c r="S13" s="20"/>
      <c r="T13" s="20"/>
      <c r="U13" s="20"/>
      <c r="V13" s="20"/>
      <c r="W13" s="20"/>
      <c r="X13" s="62"/>
      <c r="Y13" s="20"/>
      <c r="Z13" s="59"/>
      <c r="AA13" s="20"/>
      <c r="AB13" s="20"/>
      <c r="AC13" s="20"/>
      <c r="AD13" s="59"/>
      <c r="AE13" s="63"/>
      <c r="AF13" s="20"/>
      <c r="AG13" s="20"/>
      <c r="AH13" s="20"/>
      <c r="AI13" s="20"/>
      <c r="AJ13" s="20"/>
      <c r="AK13" s="20"/>
      <c r="AL13" s="20"/>
      <c r="AM13" s="20"/>
      <c r="AN13" s="20"/>
      <c r="AO13" s="62"/>
      <c r="AV13" s="1"/>
    </row>
    <row r="14" ht="12.0" customHeight="1">
      <c r="A14" s="1"/>
      <c r="B14" s="1"/>
      <c r="H14" s="37"/>
      <c r="I14" s="39"/>
      <c r="J14" s="67" t="s">
        <v>33</v>
      </c>
      <c r="K14" s="69"/>
      <c r="L14" s="69"/>
      <c r="M14" s="69"/>
      <c r="N14" s="72">
        <v>0.0</v>
      </c>
      <c r="O14" s="69"/>
      <c r="P14" s="69"/>
      <c r="Q14" s="69"/>
      <c r="R14" s="69"/>
      <c r="S14" s="69"/>
      <c r="T14" s="69"/>
      <c r="U14" s="69"/>
      <c r="V14" s="69"/>
      <c r="W14" s="69"/>
      <c r="X14" s="74"/>
      <c r="Y14" s="76"/>
      <c r="Z14" s="39"/>
      <c r="AA14" s="67" t="s">
        <v>34</v>
      </c>
      <c r="AB14" s="69"/>
      <c r="AC14" s="69"/>
      <c r="AD14" s="77"/>
      <c r="AE14" s="72">
        <v>0.0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74"/>
      <c r="AV14" s="1"/>
    </row>
    <row r="15" ht="12.0" customHeight="1">
      <c r="A15" s="1"/>
      <c r="B15" s="1"/>
      <c r="H15" s="19"/>
      <c r="I15" s="59"/>
      <c r="J15" s="20"/>
      <c r="K15" s="20"/>
      <c r="L15" s="20"/>
      <c r="M15" s="20"/>
      <c r="N15" s="63"/>
      <c r="O15" s="20"/>
      <c r="P15" s="20"/>
      <c r="Q15" s="20"/>
      <c r="R15" s="20"/>
      <c r="S15" s="20"/>
      <c r="T15" s="20"/>
      <c r="U15" s="20"/>
      <c r="V15" s="20"/>
      <c r="W15" s="20"/>
      <c r="X15" s="62"/>
      <c r="Y15" s="20"/>
      <c r="Z15" s="59"/>
      <c r="AA15" s="20"/>
      <c r="AB15" s="20"/>
      <c r="AC15" s="20"/>
      <c r="AD15" s="59"/>
      <c r="AE15" s="63"/>
      <c r="AF15" s="20"/>
      <c r="AG15" s="20"/>
      <c r="AH15" s="20"/>
      <c r="AI15" s="20"/>
      <c r="AJ15" s="20"/>
      <c r="AK15" s="20"/>
      <c r="AL15" s="20"/>
      <c r="AM15" s="20"/>
      <c r="AN15" s="20"/>
      <c r="AO15" s="62"/>
      <c r="AV15" s="1"/>
    </row>
    <row r="16" ht="12.0" customHeight="1">
      <c r="A16" s="1"/>
      <c r="B16" s="1"/>
      <c r="H16" s="37"/>
      <c r="I16" s="39"/>
      <c r="J16" s="67" t="s">
        <v>35</v>
      </c>
      <c r="K16" s="69"/>
      <c r="L16" s="69"/>
      <c r="M16" s="69"/>
      <c r="N16" s="72">
        <v>0.0</v>
      </c>
      <c r="O16" s="69"/>
      <c r="P16" s="69"/>
      <c r="Q16" s="69"/>
      <c r="R16" s="69"/>
      <c r="S16" s="69"/>
      <c r="T16" s="69"/>
      <c r="U16" s="69"/>
      <c r="V16" s="69"/>
      <c r="W16" s="69"/>
      <c r="X16" s="74"/>
      <c r="Y16" s="87"/>
      <c r="Z16" s="77"/>
      <c r="AA16" s="67" t="s">
        <v>36</v>
      </c>
      <c r="AB16" s="69"/>
      <c r="AC16" s="69"/>
      <c r="AD16" s="77"/>
      <c r="AE16" s="72">
        <v>0.0</v>
      </c>
      <c r="AF16" s="69"/>
      <c r="AG16" s="69"/>
      <c r="AH16" s="69"/>
      <c r="AI16" s="69"/>
      <c r="AJ16" s="69"/>
      <c r="AK16" s="69"/>
      <c r="AL16" s="69"/>
      <c r="AM16" s="69"/>
      <c r="AN16" s="69"/>
      <c r="AO16" s="74"/>
      <c r="AV16" s="1"/>
    </row>
    <row r="17" ht="12.0" customHeight="1">
      <c r="A17" s="1"/>
      <c r="B17" s="1"/>
      <c r="H17" s="19"/>
      <c r="I17" s="59"/>
      <c r="J17" s="20"/>
      <c r="K17" s="20"/>
      <c r="L17" s="20"/>
      <c r="M17" s="20"/>
      <c r="N17" s="63"/>
      <c r="O17" s="20"/>
      <c r="P17" s="20"/>
      <c r="Q17" s="20"/>
      <c r="R17" s="20"/>
      <c r="S17" s="20"/>
      <c r="T17" s="20"/>
      <c r="U17" s="20"/>
      <c r="V17" s="20"/>
      <c r="W17" s="20"/>
      <c r="X17" s="62"/>
      <c r="Y17" s="20"/>
      <c r="Z17" s="59"/>
      <c r="AA17" s="20"/>
      <c r="AB17" s="20"/>
      <c r="AC17" s="20"/>
      <c r="AD17" s="59"/>
      <c r="AE17" s="63"/>
      <c r="AF17" s="20"/>
      <c r="AG17" s="20"/>
      <c r="AH17" s="20"/>
      <c r="AI17" s="20"/>
      <c r="AJ17" s="20"/>
      <c r="AK17" s="20"/>
      <c r="AL17" s="20"/>
      <c r="AM17" s="20"/>
      <c r="AN17" s="20"/>
      <c r="AO17" s="62"/>
      <c r="AV17" s="1"/>
    </row>
    <row r="18" ht="12.0" customHeight="1">
      <c r="A18" s="1"/>
      <c r="B18" s="1"/>
      <c r="H18" s="37"/>
      <c r="I18" s="39"/>
      <c r="J18" s="67" t="s">
        <v>37</v>
      </c>
      <c r="K18" s="69"/>
      <c r="L18" s="69"/>
      <c r="M18" s="69"/>
      <c r="N18" s="72">
        <v>0.0</v>
      </c>
      <c r="O18" s="69"/>
      <c r="P18" s="69"/>
      <c r="Q18" s="69"/>
      <c r="R18" s="69"/>
      <c r="S18" s="69"/>
      <c r="T18" s="69"/>
      <c r="U18" s="69"/>
      <c r="V18" s="69"/>
      <c r="W18" s="69"/>
      <c r="X18" s="74"/>
      <c r="Y18" s="90"/>
      <c r="Z18" s="77"/>
      <c r="AA18" s="67" t="s">
        <v>38</v>
      </c>
      <c r="AB18" s="69"/>
      <c r="AC18" s="69"/>
      <c r="AD18" s="77"/>
      <c r="AE18" s="72">
        <v>0.0</v>
      </c>
      <c r="AF18" s="69"/>
      <c r="AG18" s="69"/>
      <c r="AH18" s="69"/>
      <c r="AI18" s="69"/>
      <c r="AJ18" s="69"/>
      <c r="AK18" s="69"/>
      <c r="AL18" s="69"/>
      <c r="AM18" s="69"/>
      <c r="AN18" s="69"/>
      <c r="AO18" s="74"/>
      <c r="AV18" s="1"/>
    </row>
    <row r="19" ht="12.0" customHeight="1">
      <c r="A19" s="1"/>
      <c r="B19" s="1"/>
      <c r="H19" s="19"/>
      <c r="I19" s="59"/>
      <c r="J19" s="20"/>
      <c r="K19" s="20"/>
      <c r="L19" s="20"/>
      <c r="M19" s="20"/>
      <c r="N19" s="63"/>
      <c r="O19" s="20"/>
      <c r="P19" s="20"/>
      <c r="Q19" s="20"/>
      <c r="R19" s="20"/>
      <c r="S19" s="20"/>
      <c r="T19" s="20"/>
      <c r="U19" s="20"/>
      <c r="V19" s="20"/>
      <c r="W19" s="20"/>
      <c r="X19" s="62"/>
      <c r="Y19" s="20"/>
      <c r="Z19" s="59"/>
      <c r="AA19" s="20"/>
      <c r="AB19" s="20"/>
      <c r="AC19" s="20"/>
      <c r="AD19" s="59"/>
      <c r="AE19" s="63"/>
      <c r="AF19" s="20"/>
      <c r="AG19" s="20"/>
      <c r="AH19" s="20"/>
      <c r="AI19" s="20"/>
      <c r="AJ19" s="20"/>
      <c r="AK19" s="20"/>
      <c r="AL19" s="20"/>
      <c r="AM19" s="20"/>
      <c r="AN19" s="20"/>
      <c r="AO19" s="62"/>
      <c r="AV19" s="1"/>
    </row>
    <row r="20" ht="12.0" customHeight="1">
      <c r="A20" s="1"/>
      <c r="B20" s="1"/>
      <c r="H20" s="37"/>
      <c r="I20" s="39"/>
      <c r="J20" s="67" t="s">
        <v>40</v>
      </c>
      <c r="K20" s="69"/>
      <c r="L20" s="69"/>
      <c r="M20" s="69"/>
      <c r="N20" s="72">
        <v>0.0</v>
      </c>
      <c r="O20" s="69"/>
      <c r="P20" s="69"/>
      <c r="Q20" s="69"/>
      <c r="R20" s="69"/>
      <c r="S20" s="69"/>
      <c r="T20" s="69"/>
      <c r="U20" s="69"/>
      <c r="V20" s="69"/>
      <c r="W20" s="69"/>
      <c r="X20" s="74"/>
      <c r="Y20" s="87"/>
      <c r="Z20" s="77"/>
      <c r="AA20" s="92" t="s">
        <v>41</v>
      </c>
      <c r="AB20" s="69"/>
      <c r="AC20" s="69"/>
      <c r="AD20" s="77"/>
      <c r="AE20" s="93"/>
      <c r="AF20" s="69"/>
      <c r="AG20" s="69"/>
      <c r="AH20" s="69"/>
      <c r="AI20" s="69"/>
      <c r="AJ20" s="69"/>
      <c r="AK20" s="69"/>
      <c r="AL20" s="69"/>
      <c r="AM20" s="69"/>
      <c r="AN20" s="69"/>
      <c r="AO20" s="74"/>
      <c r="AV20" s="1"/>
    </row>
    <row r="21" ht="12.0" customHeight="1">
      <c r="A21" s="1"/>
      <c r="B21" s="1"/>
      <c r="H21" s="73"/>
      <c r="I21" s="81"/>
      <c r="J21" s="34"/>
      <c r="K21" s="34"/>
      <c r="L21" s="34"/>
      <c r="M21" s="34"/>
      <c r="N21" s="82"/>
      <c r="O21" s="34"/>
      <c r="P21" s="34"/>
      <c r="Q21" s="34"/>
      <c r="R21" s="34"/>
      <c r="S21" s="34"/>
      <c r="T21" s="34"/>
      <c r="U21" s="34"/>
      <c r="V21" s="34"/>
      <c r="W21" s="34"/>
      <c r="X21" s="75"/>
      <c r="Y21" s="34"/>
      <c r="Z21" s="81"/>
      <c r="AA21" s="34"/>
      <c r="AB21" s="34"/>
      <c r="AC21" s="34"/>
      <c r="AD21" s="81"/>
      <c r="AE21" s="82"/>
      <c r="AF21" s="34"/>
      <c r="AG21" s="34"/>
      <c r="AH21" s="34"/>
      <c r="AI21" s="34"/>
      <c r="AJ21" s="34"/>
      <c r="AK21" s="34"/>
      <c r="AL21" s="34"/>
      <c r="AM21" s="34"/>
      <c r="AN21" s="34"/>
      <c r="AO21" s="75"/>
      <c r="AV21" s="1"/>
    </row>
    <row r="22" ht="12.0" customHeight="1">
      <c r="A22" s="1"/>
      <c r="B22" s="1"/>
      <c r="E22" s="1"/>
      <c r="F22" s="1"/>
      <c r="G22" s="1"/>
      <c r="H22" s="1"/>
      <c r="AV22" s="1"/>
    </row>
    <row r="23" ht="12.0" customHeight="1">
      <c r="A23" s="1"/>
      <c r="B23" s="1"/>
      <c r="E23" s="1"/>
      <c r="F23" s="1"/>
      <c r="G23" s="1"/>
      <c r="H23" s="1"/>
      <c r="AC23" s="1"/>
      <c r="AR23" s="1"/>
      <c r="AS23" s="1"/>
      <c r="AT23" s="1"/>
      <c r="AU23" s="1"/>
      <c r="AV23" s="1"/>
    </row>
    <row r="24" ht="12.0" customHeight="1">
      <c r="A24" s="1"/>
      <c r="B24" s="1"/>
      <c r="C24" s="95" t="s">
        <v>43</v>
      </c>
      <c r="D24" s="15"/>
      <c r="E24" s="15"/>
      <c r="F24" s="15"/>
      <c r="G24" s="15"/>
      <c r="H24" s="15"/>
      <c r="I24" s="15"/>
      <c r="J24" s="96"/>
      <c r="K24" s="9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AC24" s="1"/>
      <c r="AD24" s="98" t="s">
        <v>44</v>
      </c>
      <c r="AE24" s="15"/>
      <c r="AF24" s="15"/>
      <c r="AG24" s="15"/>
      <c r="AH24" s="15"/>
      <c r="AI24" s="15"/>
      <c r="AJ24" s="15"/>
      <c r="AK24" s="15"/>
      <c r="AL24" s="15"/>
      <c r="AM24" s="99"/>
      <c r="AN24" s="100"/>
      <c r="AO24" s="1"/>
      <c r="AP24" s="1"/>
      <c r="AQ24" s="1"/>
      <c r="AR24" s="1"/>
      <c r="AS24" s="1"/>
      <c r="AT24" s="1"/>
      <c r="AU24" s="1"/>
      <c r="AV24" s="1"/>
    </row>
    <row r="25" ht="12.0" customHeight="1">
      <c r="A25" s="1"/>
      <c r="B25" s="1"/>
      <c r="C25" s="19"/>
      <c r="D25" s="20"/>
      <c r="E25" s="20"/>
      <c r="F25" s="20"/>
      <c r="G25" s="20"/>
      <c r="H25" s="20"/>
      <c r="I25" s="20"/>
      <c r="J25" s="102"/>
      <c r="K25" s="62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"/>
      <c r="X25" s="1"/>
      <c r="Y25" s="1"/>
      <c r="AC25" s="1"/>
      <c r="AD25" s="19"/>
      <c r="AE25" s="20"/>
      <c r="AF25" s="20"/>
      <c r="AG25" s="20"/>
      <c r="AH25" s="20"/>
      <c r="AI25" s="20"/>
      <c r="AJ25" s="20"/>
      <c r="AK25" s="20"/>
      <c r="AL25" s="20"/>
      <c r="AM25" s="104"/>
      <c r="AN25" s="62"/>
      <c r="AO25" s="100"/>
      <c r="AP25" s="100"/>
      <c r="AQ25" s="100"/>
      <c r="AR25" s="106"/>
      <c r="AS25" s="106"/>
      <c r="AT25" s="1"/>
      <c r="AU25" s="1"/>
      <c r="AV25" s="1"/>
    </row>
    <row r="26" ht="12.0" customHeight="1">
      <c r="A26" s="1"/>
      <c r="C26" s="108" t="s">
        <v>49</v>
      </c>
      <c r="N26" s="39"/>
      <c r="O26" s="109"/>
      <c r="V26" s="44"/>
      <c r="W26" s="110"/>
      <c r="X26" s="110"/>
      <c r="AC26" s="1"/>
      <c r="AD26" s="111" t="s">
        <v>51</v>
      </c>
      <c r="AG26" s="39"/>
      <c r="AH26" s="112"/>
      <c r="AQ26" s="44"/>
      <c r="AR26" s="106"/>
      <c r="AS26" s="106"/>
      <c r="AT26" s="106"/>
      <c r="AU26" s="1"/>
      <c r="AV26" s="1"/>
    </row>
    <row r="27" ht="12.0" customHeight="1">
      <c r="A27" s="1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59"/>
      <c r="O27" s="20"/>
      <c r="P27" s="20"/>
      <c r="Q27" s="20"/>
      <c r="R27" s="20"/>
      <c r="S27" s="20"/>
      <c r="T27" s="20"/>
      <c r="U27" s="20"/>
      <c r="V27" s="62"/>
      <c r="W27" s="113"/>
      <c r="X27" s="113"/>
      <c r="Y27" s="1"/>
      <c r="AC27" s="1"/>
      <c r="AD27" s="19"/>
      <c r="AE27" s="20"/>
      <c r="AF27" s="20"/>
      <c r="AG27" s="59"/>
      <c r="AH27" s="20"/>
      <c r="AI27" s="20"/>
      <c r="AJ27" s="20"/>
      <c r="AK27" s="20"/>
      <c r="AL27" s="20"/>
      <c r="AM27" s="20"/>
      <c r="AN27" s="20"/>
      <c r="AO27" s="20"/>
      <c r="AP27" s="20"/>
      <c r="AQ27" s="62"/>
      <c r="AR27" s="114"/>
      <c r="AS27" s="114"/>
      <c r="AT27" s="106"/>
      <c r="AU27" s="1"/>
      <c r="AV27" s="1"/>
    </row>
    <row r="28" ht="12.0" customHeight="1">
      <c r="A28" s="1"/>
      <c r="C28" s="115"/>
      <c r="N28" s="116"/>
      <c r="X28" s="44"/>
      <c r="Y28" s="1"/>
      <c r="AC28" s="1"/>
      <c r="AD28" s="111" t="s">
        <v>54</v>
      </c>
      <c r="AQ28" s="44"/>
      <c r="AR28" s="114"/>
      <c r="AS28" s="114"/>
      <c r="AT28" s="114"/>
      <c r="AU28" s="1"/>
      <c r="AV28" s="1"/>
    </row>
    <row r="29" ht="12.0" customHeight="1">
      <c r="A29" s="1"/>
      <c r="C29" s="17"/>
      <c r="X29" s="44"/>
      <c r="Y29" s="1"/>
      <c r="AC29" s="1"/>
      <c r="AD29" s="19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62"/>
      <c r="AR29" s="118"/>
      <c r="AS29" s="118"/>
      <c r="AT29" s="114"/>
      <c r="AU29" s="1"/>
      <c r="AV29" s="1"/>
    </row>
    <row r="30" ht="12.0" customHeight="1">
      <c r="A30" s="1"/>
      <c r="C30" s="17"/>
      <c r="X30" s="44"/>
      <c r="Y30" s="1"/>
      <c r="AC30" s="1"/>
      <c r="AD30" s="115"/>
      <c r="AQ30" s="44"/>
      <c r="AR30" s="118"/>
      <c r="AS30" s="118"/>
      <c r="AT30" s="118"/>
      <c r="AU30" s="1"/>
      <c r="AV30" s="1"/>
    </row>
    <row r="31" ht="12.0" customHeight="1">
      <c r="A31" s="1"/>
      <c r="C31" s="17"/>
      <c r="X31" s="44"/>
      <c r="Y31" s="1"/>
      <c r="AC31" s="1"/>
      <c r="AD31" s="17"/>
      <c r="AQ31" s="44"/>
      <c r="AR31" s="118"/>
      <c r="AS31" s="118"/>
      <c r="AT31" s="118"/>
      <c r="AU31" s="1"/>
      <c r="AV31" s="1"/>
    </row>
    <row r="32" ht="12.0" customHeight="1">
      <c r="A32" s="1"/>
      <c r="C32" s="17"/>
      <c r="X32" s="44"/>
      <c r="Y32" s="1"/>
      <c r="AC32" s="1"/>
      <c r="AD32" s="17"/>
      <c r="AQ32" s="44"/>
      <c r="AR32" s="118"/>
      <c r="AS32" s="118"/>
      <c r="AT32" s="118"/>
      <c r="AU32" s="1"/>
      <c r="AV32" s="1"/>
    </row>
    <row r="33" ht="12.0" customHeight="1">
      <c r="A33" s="1"/>
      <c r="C33" s="17"/>
      <c r="X33" s="44"/>
      <c r="Y33" s="1"/>
      <c r="AC33" s="1"/>
      <c r="AD33" s="17"/>
      <c r="AQ33" s="44"/>
      <c r="AR33" s="118"/>
      <c r="AS33" s="118"/>
      <c r="AT33" s="118"/>
      <c r="AU33" s="1"/>
      <c r="AV33" s="1"/>
    </row>
    <row r="34" ht="12.0" customHeight="1">
      <c r="A34" s="1"/>
      <c r="C34" s="17"/>
      <c r="X34" s="44"/>
      <c r="Y34" s="1"/>
      <c r="AC34" s="1"/>
      <c r="AD34" s="17"/>
      <c r="AQ34" s="44"/>
      <c r="AR34" s="118"/>
      <c r="AS34" s="118"/>
      <c r="AT34" s="118"/>
      <c r="AU34" s="1"/>
      <c r="AV34" s="1"/>
    </row>
    <row r="35" ht="12.0" customHeight="1">
      <c r="A35" s="1"/>
      <c r="C35" s="17"/>
      <c r="X35" s="44"/>
      <c r="Y35" s="1"/>
      <c r="AC35" s="1"/>
      <c r="AD35" s="17"/>
      <c r="AQ35" s="44"/>
      <c r="AR35" s="118"/>
      <c r="AS35" s="118"/>
      <c r="AT35" s="118"/>
      <c r="AU35" s="1"/>
      <c r="AV35" s="1"/>
    </row>
    <row r="36" ht="12.0" customHeight="1">
      <c r="A36" s="1"/>
      <c r="C36" s="17"/>
      <c r="X36" s="44"/>
      <c r="Y36" s="1"/>
      <c r="AC36" s="1"/>
      <c r="AD36" s="17"/>
      <c r="AQ36" s="44"/>
      <c r="AR36" s="118"/>
      <c r="AS36" s="118"/>
      <c r="AT36" s="118"/>
      <c r="AU36" s="1"/>
      <c r="AV36" s="1"/>
    </row>
    <row r="37" ht="12.0" customHeight="1">
      <c r="A37" s="1"/>
      <c r="C37" s="17"/>
      <c r="X37" s="44"/>
      <c r="Y37" s="1"/>
      <c r="AC37" s="1"/>
      <c r="AD37" s="73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75"/>
      <c r="AR37" s="1"/>
      <c r="AS37" s="1"/>
      <c r="AT37" s="118"/>
      <c r="AU37" s="1"/>
      <c r="AV37" s="1"/>
    </row>
    <row r="38" ht="12.0" customHeight="1">
      <c r="A38" s="1"/>
      <c r="C38" s="17"/>
      <c r="X38" s="44"/>
      <c r="Y38" s="1"/>
      <c r="AC38" s="1"/>
      <c r="AR38" s="1"/>
      <c r="AS38" s="1"/>
      <c r="AT38" s="1"/>
      <c r="AU38" s="1"/>
      <c r="AV38" s="1"/>
    </row>
    <row r="39" ht="12.0" customHeight="1">
      <c r="A39" s="1"/>
      <c r="C39" s="17"/>
      <c r="X39" s="44"/>
      <c r="Y39" s="1"/>
      <c r="AT39" s="1"/>
      <c r="AU39" s="1"/>
      <c r="AV39" s="1"/>
    </row>
    <row r="40" ht="12.0" customHeight="1">
      <c r="A40" s="1"/>
      <c r="C40" s="17"/>
      <c r="X40" s="44"/>
      <c r="Y40" s="1"/>
      <c r="AC40" s="1"/>
      <c r="AD40" s="98" t="s">
        <v>44</v>
      </c>
      <c r="AE40" s="15"/>
      <c r="AF40" s="15"/>
      <c r="AG40" s="15"/>
      <c r="AH40" s="15"/>
      <c r="AI40" s="15"/>
      <c r="AJ40" s="15"/>
      <c r="AK40" s="15"/>
      <c r="AL40" s="15"/>
      <c r="AM40" s="99"/>
      <c r="AN40" s="100"/>
      <c r="AO40" s="1"/>
      <c r="AP40" s="1"/>
      <c r="AQ40" s="1"/>
      <c r="AR40" s="1"/>
      <c r="AS40" s="1"/>
      <c r="AT40" s="1"/>
      <c r="AU40" s="1"/>
      <c r="AV40" s="1"/>
    </row>
    <row r="41" ht="12.0" customHeight="1">
      <c r="A41" s="1"/>
      <c r="C41" s="17"/>
      <c r="X41" s="44"/>
      <c r="Y41" s="1"/>
      <c r="AC41" s="1"/>
      <c r="AD41" s="19"/>
      <c r="AE41" s="20"/>
      <c r="AF41" s="20"/>
      <c r="AG41" s="20"/>
      <c r="AH41" s="20"/>
      <c r="AI41" s="20"/>
      <c r="AJ41" s="20"/>
      <c r="AK41" s="20"/>
      <c r="AL41" s="20"/>
      <c r="AM41" s="104"/>
      <c r="AN41" s="62"/>
      <c r="AO41" s="100"/>
      <c r="AP41" s="100"/>
      <c r="AQ41" s="100"/>
      <c r="AR41" s="106"/>
      <c r="AS41" s="106"/>
      <c r="AT41" s="1"/>
      <c r="AU41" s="1"/>
      <c r="AV41" s="1"/>
    </row>
    <row r="42" ht="12.0" customHeight="1">
      <c r="A42" s="1"/>
      <c r="C42" s="17"/>
      <c r="X42" s="44"/>
      <c r="AC42" s="1"/>
      <c r="AD42" s="111" t="s">
        <v>51</v>
      </c>
      <c r="AG42" s="39"/>
      <c r="AH42" s="112"/>
      <c r="AQ42" s="44"/>
      <c r="AR42" s="106"/>
      <c r="AS42" s="106"/>
      <c r="AT42" s="106"/>
      <c r="AU42" s="1"/>
      <c r="AV42" s="1"/>
    </row>
    <row r="43" ht="12.0" customHeight="1">
      <c r="A43" s="1"/>
      <c r="B43" s="1"/>
      <c r="C43" s="17"/>
      <c r="X43" s="44"/>
      <c r="Y43" s="1"/>
      <c r="AC43" s="1"/>
      <c r="AD43" s="19"/>
      <c r="AE43" s="20"/>
      <c r="AF43" s="20"/>
      <c r="AG43" s="59"/>
      <c r="AH43" s="20"/>
      <c r="AI43" s="20"/>
      <c r="AJ43" s="20"/>
      <c r="AK43" s="20"/>
      <c r="AL43" s="20"/>
      <c r="AM43" s="20"/>
      <c r="AN43" s="20"/>
      <c r="AO43" s="20"/>
      <c r="AP43" s="20"/>
      <c r="AQ43" s="62"/>
      <c r="AR43" s="114"/>
      <c r="AS43" s="114"/>
      <c r="AT43" s="106"/>
      <c r="AU43" s="1"/>
      <c r="AV43" s="1"/>
    </row>
    <row r="44" ht="12.0" customHeight="1">
      <c r="A44" s="1"/>
      <c r="B44" s="1"/>
      <c r="C44" s="17"/>
      <c r="X44" s="44"/>
      <c r="Y44" s="1"/>
      <c r="AC44" s="1"/>
      <c r="AD44" s="111" t="s">
        <v>54</v>
      </c>
      <c r="AQ44" s="44"/>
      <c r="AR44" s="114"/>
      <c r="AS44" s="114"/>
      <c r="AT44" s="114"/>
      <c r="AU44" s="1"/>
      <c r="AV44" s="1"/>
    </row>
    <row r="45" ht="12.0" customHeight="1">
      <c r="A45" s="1"/>
      <c r="B45" s="1"/>
      <c r="C45" s="17"/>
      <c r="X45" s="44"/>
      <c r="Y45" s="1"/>
      <c r="AC45" s="1"/>
      <c r="AD45" s="19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62"/>
      <c r="AR45" s="118"/>
      <c r="AS45" s="118"/>
      <c r="AT45" s="114"/>
      <c r="AU45" s="1"/>
      <c r="AV45" s="1"/>
    </row>
    <row r="46" ht="12.0" customHeight="1">
      <c r="A46" s="1"/>
      <c r="B46" s="1"/>
      <c r="C46" s="17"/>
      <c r="X46" s="44"/>
      <c r="Y46" s="1"/>
      <c r="AC46" s="1"/>
      <c r="AD46" s="115"/>
      <c r="AQ46" s="44"/>
      <c r="AR46" s="118"/>
      <c r="AS46" s="118"/>
      <c r="AT46" s="118"/>
      <c r="AU46" s="1"/>
      <c r="AV46" s="1"/>
    </row>
    <row r="47" ht="12.0" customHeight="1">
      <c r="A47" s="1"/>
      <c r="B47" s="1"/>
      <c r="C47" s="17"/>
      <c r="X47" s="44"/>
      <c r="Y47" s="1"/>
      <c r="AC47" s="1"/>
      <c r="AD47" s="17"/>
      <c r="AQ47" s="44"/>
      <c r="AR47" s="118"/>
      <c r="AS47" s="118"/>
      <c r="AT47" s="118"/>
      <c r="AU47" s="1"/>
      <c r="AV47" s="1"/>
    </row>
    <row r="48" ht="12.0" customHeight="1">
      <c r="A48" s="1"/>
      <c r="B48" s="1"/>
      <c r="C48" s="17"/>
      <c r="X48" s="44"/>
      <c r="Y48" s="1"/>
      <c r="AC48" s="1"/>
      <c r="AD48" s="17"/>
      <c r="AQ48" s="44"/>
      <c r="AR48" s="118"/>
      <c r="AS48" s="118"/>
      <c r="AT48" s="118"/>
      <c r="AU48" s="1"/>
      <c r="AV48" s="1"/>
    </row>
    <row r="49" ht="12.0" customHeight="1">
      <c r="A49" s="1"/>
      <c r="B49" s="1"/>
      <c r="C49" s="17"/>
      <c r="X49" s="44"/>
      <c r="Y49" s="1"/>
      <c r="AC49" s="1"/>
      <c r="AD49" s="17"/>
      <c r="AQ49" s="44"/>
      <c r="AR49" s="118"/>
      <c r="AS49" s="118"/>
      <c r="AT49" s="118"/>
      <c r="AU49" s="1"/>
      <c r="AV49" s="1"/>
    </row>
    <row r="50" ht="12.0" customHeight="1">
      <c r="A50" s="1"/>
      <c r="B50" s="1"/>
      <c r="C50" s="17"/>
      <c r="X50" s="44"/>
      <c r="Y50" s="1"/>
      <c r="AC50" s="1"/>
      <c r="AD50" s="17"/>
      <c r="AQ50" s="44"/>
      <c r="AR50" s="118"/>
      <c r="AS50" s="118"/>
      <c r="AT50" s="118"/>
      <c r="AU50" s="1"/>
      <c r="AV50" s="1"/>
    </row>
    <row r="51" ht="12.0" customHeight="1">
      <c r="A51" s="1"/>
      <c r="B51" s="1"/>
      <c r="C51" s="17"/>
      <c r="X51" s="44"/>
      <c r="Y51" s="1"/>
      <c r="AC51" s="1"/>
      <c r="AD51" s="17"/>
      <c r="AQ51" s="44"/>
      <c r="AR51" s="118"/>
      <c r="AS51" s="118"/>
      <c r="AT51" s="118"/>
      <c r="AU51" s="1"/>
      <c r="AV51" s="1"/>
    </row>
    <row r="52" ht="12.0" customHeight="1">
      <c r="A52" s="1"/>
      <c r="B52" s="1"/>
      <c r="C52" s="17"/>
      <c r="X52" s="44"/>
      <c r="Y52" s="1"/>
      <c r="AC52" s="1"/>
      <c r="AD52" s="17"/>
      <c r="AQ52" s="44"/>
      <c r="AR52" s="118"/>
      <c r="AS52" s="118"/>
      <c r="AT52" s="118"/>
      <c r="AU52" s="1"/>
      <c r="AV52" s="1"/>
    </row>
    <row r="53" ht="12.0" customHeight="1">
      <c r="A53" s="1"/>
      <c r="B53" s="1"/>
      <c r="C53" s="17"/>
      <c r="X53" s="44"/>
      <c r="Y53" s="1"/>
      <c r="AC53" s="1"/>
      <c r="AD53" s="73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75"/>
      <c r="AR53" s="1"/>
      <c r="AS53" s="1"/>
      <c r="AT53" s="118"/>
      <c r="AU53" s="1"/>
      <c r="AV53" s="1"/>
    </row>
    <row r="54" ht="12.0" customHeight="1">
      <c r="A54" s="1"/>
      <c r="B54" s="1"/>
      <c r="C54" s="17"/>
      <c r="X54" s="44"/>
      <c r="Y54" s="1"/>
      <c r="AC54" s="1"/>
      <c r="AR54" s="1"/>
      <c r="AS54" s="1"/>
      <c r="AT54" s="1"/>
      <c r="AU54" s="1"/>
      <c r="AV54" s="1"/>
    </row>
    <row r="55" ht="12.0" customHeight="1">
      <c r="A55" s="1"/>
      <c r="B55" s="1"/>
      <c r="C55" s="17"/>
      <c r="X55" s="44"/>
      <c r="Y55" s="1"/>
      <c r="AT55" s="1"/>
      <c r="AU55" s="1"/>
      <c r="AV55" s="1"/>
    </row>
    <row r="56" ht="12.0" customHeight="1">
      <c r="A56" s="1"/>
      <c r="B56" s="1"/>
      <c r="C56" s="17"/>
      <c r="X56" s="44"/>
      <c r="Y56" s="1"/>
      <c r="AC56" s="1"/>
      <c r="AD56" s="98" t="s">
        <v>44</v>
      </c>
      <c r="AE56" s="15"/>
      <c r="AF56" s="15"/>
      <c r="AG56" s="15"/>
      <c r="AH56" s="15"/>
      <c r="AI56" s="15"/>
      <c r="AJ56" s="15"/>
      <c r="AK56" s="15"/>
      <c r="AL56" s="15"/>
      <c r="AM56" s="99"/>
      <c r="AN56" s="100"/>
      <c r="AO56" s="1"/>
      <c r="AP56" s="1"/>
      <c r="AQ56" s="1"/>
      <c r="AR56" s="1"/>
      <c r="AS56" s="1"/>
      <c r="AT56" s="1"/>
      <c r="AU56" s="1"/>
      <c r="AV56" s="1"/>
    </row>
    <row r="57" ht="12.0" customHeight="1">
      <c r="A57" s="1"/>
      <c r="B57" s="1"/>
      <c r="C57" s="17"/>
      <c r="X57" s="44"/>
      <c r="Y57" s="1"/>
      <c r="AC57" s="1"/>
      <c r="AD57" s="19"/>
      <c r="AE57" s="20"/>
      <c r="AF57" s="20"/>
      <c r="AG57" s="20"/>
      <c r="AH57" s="20"/>
      <c r="AI57" s="20"/>
      <c r="AJ57" s="20"/>
      <c r="AK57" s="20"/>
      <c r="AL57" s="20"/>
      <c r="AM57" s="104"/>
      <c r="AN57" s="62"/>
      <c r="AO57" s="100"/>
      <c r="AP57" s="100"/>
      <c r="AQ57" s="100"/>
      <c r="AR57" s="106"/>
      <c r="AS57" s="106"/>
      <c r="AT57" s="1"/>
      <c r="AU57" s="1"/>
      <c r="AV57" s="1"/>
    </row>
    <row r="58" ht="12.0" customHeight="1">
      <c r="A58" s="1"/>
      <c r="B58" s="1"/>
      <c r="C58" s="17"/>
      <c r="X58" s="44"/>
      <c r="AC58" s="1"/>
      <c r="AD58" s="111" t="s">
        <v>51</v>
      </c>
      <c r="AG58" s="39"/>
      <c r="AH58" s="112"/>
      <c r="AQ58" s="44"/>
      <c r="AR58" s="106"/>
      <c r="AS58" s="106"/>
      <c r="AT58" s="106"/>
      <c r="AU58" s="1"/>
      <c r="AV58" s="1"/>
    </row>
    <row r="59" ht="12.0" customHeight="1">
      <c r="A59" s="1"/>
      <c r="B59" s="1"/>
      <c r="C59" s="17"/>
      <c r="X59" s="44"/>
      <c r="Y59" s="1"/>
      <c r="AC59" s="1"/>
      <c r="AD59" s="19"/>
      <c r="AE59" s="20"/>
      <c r="AF59" s="20"/>
      <c r="AG59" s="59"/>
      <c r="AH59" s="20"/>
      <c r="AI59" s="20"/>
      <c r="AJ59" s="20"/>
      <c r="AK59" s="20"/>
      <c r="AL59" s="20"/>
      <c r="AM59" s="20"/>
      <c r="AN59" s="20"/>
      <c r="AO59" s="20"/>
      <c r="AP59" s="20"/>
      <c r="AQ59" s="62"/>
      <c r="AR59" s="114"/>
      <c r="AS59" s="114"/>
      <c r="AT59" s="106"/>
      <c r="AU59" s="1"/>
      <c r="AV59" s="1"/>
    </row>
    <row r="60" ht="12.0" customHeight="1">
      <c r="A60" s="1"/>
      <c r="B60" s="1"/>
      <c r="C60" s="17"/>
      <c r="X60" s="44"/>
      <c r="Y60" s="1"/>
      <c r="AC60" s="1"/>
      <c r="AD60" s="111" t="s">
        <v>54</v>
      </c>
      <c r="AQ60" s="44"/>
      <c r="AR60" s="114"/>
      <c r="AS60" s="114"/>
      <c r="AT60" s="114"/>
      <c r="AU60" s="1"/>
      <c r="AV60" s="1"/>
    </row>
    <row r="61" ht="12.0" customHeight="1">
      <c r="A61" s="1"/>
      <c r="B61" s="1"/>
      <c r="C61" s="17"/>
      <c r="X61" s="44"/>
      <c r="Y61" s="1"/>
      <c r="AC61" s="1"/>
      <c r="AD61" s="19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62"/>
      <c r="AR61" s="118"/>
      <c r="AS61" s="118"/>
      <c r="AT61" s="114"/>
      <c r="AU61" s="1"/>
      <c r="AV61" s="1"/>
    </row>
    <row r="62" ht="12.0" customHeight="1">
      <c r="A62" s="1"/>
      <c r="B62" s="1"/>
      <c r="C62" s="17"/>
      <c r="X62" s="44"/>
      <c r="Y62" s="1"/>
      <c r="AC62" s="1"/>
      <c r="AD62" s="115"/>
      <c r="AQ62" s="44"/>
      <c r="AR62" s="118"/>
      <c r="AS62" s="118"/>
      <c r="AT62" s="118"/>
      <c r="AU62" s="1"/>
      <c r="AV62" s="1"/>
    </row>
    <row r="63" ht="12.0" customHeight="1">
      <c r="A63" s="1"/>
      <c r="B63" s="1"/>
      <c r="C63" s="17"/>
      <c r="X63" s="44"/>
      <c r="Y63" s="1"/>
      <c r="AC63" s="1"/>
      <c r="AD63" s="17"/>
      <c r="AQ63" s="44"/>
      <c r="AR63" s="118"/>
      <c r="AS63" s="118"/>
      <c r="AT63" s="118"/>
      <c r="AU63" s="1"/>
      <c r="AV63" s="1"/>
    </row>
    <row r="64" ht="12.0" customHeight="1">
      <c r="A64" s="1"/>
      <c r="B64" s="1"/>
      <c r="C64" s="17"/>
      <c r="X64" s="44"/>
      <c r="Y64" s="1"/>
      <c r="AC64" s="1"/>
      <c r="AD64" s="17"/>
      <c r="AQ64" s="44"/>
      <c r="AR64" s="118"/>
      <c r="AS64" s="118"/>
      <c r="AT64" s="118"/>
      <c r="AU64" s="1"/>
      <c r="AV64" s="1"/>
    </row>
    <row r="65" ht="12.0" customHeight="1">
      <c r="A65" s="1"/>
      <c r="B65" s="1"/>
      <c r="C65" s="17"/>
      <c r="X65" s="44"/>
      <c r="Y65" s="1"/>
      <c r="AC65" s="1"/>
      <c r="AD65" s="17"/>
      <c r="AQ65" s="44"/>
      <c r="AR65" s="118"/>
      <c r="AS65" s="118"/>
      <c r="AT65" s="118"/>
      <c r="AU65" s="1"/>
      <c r="AV65" s="1"/>
    </row>
    <row r="66" ht="12.0" customHeight="1">
      <c r="A66" s="1"/>
      <c r="B66" s="1"/>
      <c r="C66" s="17"/>
      <c r="X66" s="44"/>
      <c r="Y66" s="1"/>
      <c r="AC66" s="1"/>
      <c r="AD66" s="17"/>
      <c r="AQ66" s="44"/>
      <c r="AR66" s="118"/>
      <c r="AS66" s="118"/>
      <c r="AT66" s="118"/>
      <c r="AU66" s="1"/>
      <c r="AV66" s="1"/>
    </row>
    <row r="67" ht="12.0" customHeight="1">
      <c r="A67" s="1"/>
      <c r="B67" s="1"/>
      <c r="C67" s="17"/>
      <c r="X67" s="44"/>
      <c r="Y67" s="1"/>
      <c r="AC67" s="1"/>
      <c r="AD67" s="17"/>
      <c r="AQ67" s="44"/>
      <c r="AR67" s="118"/>
      <c r="AS67" s="118"/>
      <c r="AT67" s="118"/>
      <c r="AU67" s="1"/>
      <c r="AV67" s="1"/>
    </row>
    <row r="68" ht="12.0" customHeight="1">
      <c r="A68" s="1"/>
      <c r="B68" s="1"/>
      <c r="C68" s="17"/>
      <c r="X68" s="44"/>
      <c r="Y68" s="1"/>
      <c r="AC68" s="1"/>
      <c r="AD68" s="17"/>
      <c r="AQ68" s="44"/>
      <c r="AR68" s="118"/>
      <c r="AS68" s="118"/>
      <c r="AT68" s="118"/>
      <c r="AU68" s="1"/>
      <c r="AV68" s="1"/>
    </row>
    <row r="69" ht="12.0" customHeight="1">
      <c r="A69" s="1"/>
      <c r="B69" s="1"/>
      <c r="C69" s="17"/>
      <c r="X69" s="44"/>
      <c r="Y69" s="1"/>
      <c r="AC69" s="1"/>
      <c r="AD69" s="73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75"/>
      <c r="AR69" s="1"/>
      <c r="AS69" s="1"/>
      <c r="AT69" s="118"/>
      <c r="AU69" s="1"/>
      <c r="AV69" s="1"/>
    </row>
    <row r="70" ht="12.0" customHeight="1">
      <c r="A70" s="1"/>
      <c r="B70" s="1"/>
      <c r="C70" s="17"/>
      <c r="X70" s="44"/>
      <c r="Y70" s="1"/>
      <c r="AC70" s="1"/>
      <c r="AR70" s="1"/>
      <c r="AS70" s="1"/>
      <c r="AT70" s="1"/>
      <c r="AU70" s="1"/>
      <c r="AV70" s="1"/>
    </row>
    <row r="71" ht="12.0" customHeight="1">
      <c r="A71" s="1"/>
      <c r="B71" s="1"/>
      <c r="C71" s="17"/>
      <c r="X71" s="44"/>
      <c r="Y71" s="1"/>
      <c r="AT71" s="1"/>
      <c r="AU71" s="1"/>
      <c r="AV71" s="1"/>
    </row>
    <row r="72" ht="12.0" customHeight="1">
      <c r="A72" s="1"/>
      <c r="B72" s="1"/>
      <c r="C72" s="17"/>
      <c r="X72" s="44"/>
      <c r="Y72" s="1"/>
      <c r="AC72" s="1"/>
      <c r="AD72" s="98" t="s">
        <v>44</v>
      </c>
      <c r="AE72" s="15"/>
      <c r="AF72" s="15"/>
      <c r="AG72" s="15"/>
      <c r="AH72" s="15"/>
      <c r="AI72" s="15"/>
      <c r="AJ72" s="15"/>
      <c r="AK72" s="15"/>
      <c r="AL72" s="15"/>
      <c r="AM72" s="99"/>
      <c r="AN72" s="100"/>
      <c r="AO72" s="1"/>
      <c r="AP72" s="1"/>
      <c r="AQ72" s="1"/>
      <c r="AR72" s="1"/>
      <c r="AS72" s="1"/>
      <c r="AT72" s="1"/>
      <c r="AU72" s="1"/>
      <c r="AV72" s="1"/>
    </row>
    <row r="73" ht="12.0" customHeight="1">
      <c r="A73" s="1"/>
      <c r="B73" s="1"/>
      <c r="C73" s="17"/>
      <c r="X73" s="44"/>
      <c r="Y73" s="1"/>
      <c r="AC73" s="1"/>
      <c r="AD73" s="19"/>
      <c r="AE73" s="20"/>
      <c r="AF73" s="20"/>
      <c r="AG73" s="20"/>
      <c r="AH73" s="20"/>
      <c r="AI73" s="20"/>
      <c r="AJ73" s="20"/>
      <c r="AK73" s="20"/>
      <c r="AL73" s="20"/>
      <c r="AM73" s="104"/>
      <c r="AN73" s="62"/>
      <c r="AO73" s="100"/>
      <c r="AP73" s="100"/>
      <c r="AQ73" s="100"/>
      <c r="AR73" s="106"/>
      <c r="AS73" s="106"/>
      <c r="AT73" s="1"/>
      <c r="AU73" s="1"/>
      <c r="AV73" s="1"/>
    </row>
    <row r="74" ht="12.0" customHeight="1">
      <c r="A74" s="1"/>
      <c r="B74" s="1"/>
      <c r="C74" s="17"/>
      <c r="X74" s="44"/>
      <c r="AC74" s="1"/>
      <c r="AD74" s="111" t="s">
        <v>51</v>
      </c>
      <c r="AG74" s="39"/>
      <c r="AH74" s="112"/>
      <c r="AQ74" s="44"/>
      <c r="AR74" s="106"/>
      <c r="AS74" s="106"/>
      <c r="AT74" s="106"/>
      <c r="AU74" s="1"/>
      <c r="AV74" s="1"/>
    </row>
    <row r="75" ht="12.0" customHeight="1">
      <c r="A75" s="1"/>
      <c r="B75" s="1"/>
      <c r="C75" s="17"/>
      <c r="X75" s="44"/>
      <c r="Y75" s="1"/>
      <c r="AC75" s="1"/>
      <c r="AD75" s="19"/>
      <c r="AE75" s="20"/>
      <c r="AF75" s="20"/>
      <c r="AG75" s="59"/>
      <c r="AH75" s="20"/>
      <c r="AI75" s="20"/>
      <c r="AJ75" s="20"/>
      <c r="AK75" s="20"/>
      <c r="AL75" s="20"/>
      <c r="AM75" s="20"/>
      <c r="AN75" s="20"/>
      <c r="AO75" s="20"/>
      <c r="AP75" s="20"/>
      <c r="AQ75" s="62"/>
      <c r="AR75" s="114"/>
      <c r="AS75" s="114"/>
      <c r="AT75" s="106"/>
      <c r="AU75" s="1"/>
      <c r="AV75" s="1"/>
    </row>
    <row r="76" ht="12.0" customHeight="1">
      <c r="A76" s="1"/>
      <c r="B76" s="1"/>
      <c r="C76" s="17"/>
      <c r="X76" s="44"/>
      <c r="Y76" s="1"/>
      <c r="AC76" s="1"/>
      <c r="AD76" s="111" t="s">
        <v>54</v>
      </c>
      <c r="AQ76" s="44"/>
      <c r="AR76" s="114"/>
      <c r="AS76" s="114"/>
      <c r="AT76" s="114"/>
      <c r="AU76" s="1"/>
      <c r="AV76" s="1"/>
    </row>
    <row r="77" ht="12.0" customHeight="1">
      <c r="A77" s="1"/>
      <c r="B77" s="1"/>
      <c r="C77" s="17"/>
      <c r="X77" s="44"/>
      <c r="Y77" s="1"/>
      <c r="AC77" s="1"/>
      <c r="AD77" s="19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62"/>
      <c r="AR77" s="118"/>
      <c r="AS77" s="118"/>
      <c r="AT77" s="114"/>
      <c r="AU77" s="1"/>
      <c r="AV77" s="1"/>
    </row>
    <row r="78" ht="12.0" customHeight="1">
      <c r="A78" s="1"/>
      <c r="B78" s="1"/>
      <c r="C78" s="17"/>
      <c r="X78" s="44"/>
      <c r="Y78" s="1"/>
      <c r="AC78" s="1"/>
      <c r="AD78" s="115"/>
      <c r="AQ78" s="44"/>
      <c r="AR78" s="118"/>
      <c r="AS78" s="118"/>
      <c r="AT78" s="118"/>
      <c r="AU78" s="1"/>
      <c r="AV78" s="1"/>
    </row>
    <row r="79" ht="12.0" customHeight="1">
      <c r="A79" s="1"/>
      <c r="B79" s="1"/>
      <c r="C79" s="17"/>
      <c r="X79" s="44"/>
      <c r="Y79" s="1"/>
      <c r="AC79" s="1"/>
      <c r="AD79" s="17"/>
      <c r="AQ79" s="44"/>
      <c r="AR79" s="118"/>
      <c r="AS79" s="118"/>
      <c r="AT79" s="118"/>
      <c r="AU79" s="1"/>
      <c r="AV79" s="1"/>
    </row>
    <row r="80" ht="12.0" customHeight="1">
      <c r="A80" s="1"/>
      <c r="B80" s="1"/>
      <c r="C80" s="17"/>
      <c r="X80" s="44"/>
      <c r="Y80" s="1"/>
      <c r="AC80" s="1"/>
      <c r="AD80" s="17"/>
      <c r="AQ80" s="44"/>
      <c r="AR80" s="118"/>
      <c r="AS80" s="118"/>
      <c r="AT80" s="118"/>
      <c r="AU80" s="1"/>
      <c r="AV80" s="1"/>
    </row>
    <row r="81" ht="12.0" customHeight="1">
      <c r="A81" s="1"/>
      <c r="B81" s="1"/>
      <c r="C81" s="17"/>
      <c r="X81" s="44"/>
      <c r="Y81" s="1"/>
      <c r="AC81" s="1"/>
      <c r="AD81" s="17"/>
      <c r="AQ81" s="44"/>
      <c r="AR81" s="118"/>
      <c r="AS81" s="118"/>
      <c r="AT81" s="118"/>
      <c r="AU81" s="1"/>
      <c r="AV81" s="1"/>
    </row>
    <row r="82" ht="12.0" customHeight="1">
      <c r="A82" s="1"/>
      <c r="B82" s="1"/>
      <c r="C82" s="17"/>
      <c r="X82" s="44"/>
      <c r="Y82" s="1"/>
      <c r="AC82" s="1"/>
      <c r="AD82" s="17"/>
      <c r="AQ82" s="44"/>
      <c r="AR82" s="118"/>
      <c r="AS82" s="118"/>
      <c r="AT82" s="118"/>
      <c r="AU82" s="1"/>
      <c r="AV82" s="1"/>
    </row>
    <row r="83" ht="12.0" customHeight="1">
      <c r="A83" s="1"/>
      <c r="B83" s="1"/>
      <c r="C83" s="17"/>
      <c r="X83" s="44"/>
      <c r="Y83" s="1"/>
      <c r="AC83" s="1"/>
      <c r="AD83" s="17"/>
      <c r="AQ83" s="44"/>
      <c r="AR83" s="118"/>
      <c r="AS83" s="118"/>
      <c r="AT83" s="118"/>
      <c r="AU83" s="1"/>
      <c r="AV83" s="1"/>
    </row>
    <row r="84" ht="12.0" customHeight="1">
      <c r="A84" s="1"/>
      <c r="B84" s="1"/>
      <c r="C84" s="17"/>
      <c r="X84" s="44"/>
      <c r="Y84" s="1"/>
      <c r="AC84" s="1"/>
      <c r="AD84" s="17"/>
      <c r="AQ84" s="44"/>
      <c r="AR84" s="118"/>
      <c r="AS84" s="118"/>
      <c r="AT84" s="118"/>
      <c r="AU84" s="1"/>
      <c r="AV84" s="1"/>
    </row>
    <row r="85" ht="12.0" customHeight="1">
      <c r="A85" s="1"/>
      <c r="B85" s="1"/>
      <c r="C85" s="17"/>
      <c r="X85" s="44"/>
      <c r="Y85" s="1"/>
      <c r="AC85" s="1"/>
      <c r="AD85" s="73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75"/>
      <c r="AR85" s="1"/>
      <c r="AS85" s="1"/>
      <c r="AT85" s="118"/>
      <c r="AU85" s="1"/>
      <c r="AV85" s="1"/>
    </row>
    <row r="86" ht="12.0" customHeight="1">
      <c r="A86" s="1"/>
      <c r="B86" s="1"/>
      <c r="C86" s="17"/>
      <c r="X86" s="44"/>
      <c r="Y86" s="1"/>
      <c r="AC86" s="1"/>
      <c r="AR86" s="1"/>
      <c r="AS86" s="1"/>
      <c r="AT86" s="1"/>
      <c r="AU86" s="1"/>
      <c r="AV86" s="1"/>
    </row>
    <row r="87" ht="12.0" customHeight="1">
      <c r="A87" s="1"/>
      <c r="B87" s="1"/>
      <c r="C87" s="17"/>
      <c r="X87" s="44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ht="12.0" customHeight="1">
      <c r="A88" s="1"/>
      <c r="B88" s="1"/>
      <c r="C88" s="17"/>
      <c r="X88" s="44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ht="12.0" customHeight="1">
      <c r="A89" s="1"/>
      <c r="B89" s="1"/>
      <c r="C89" s="17"/>
      <c r="X89" s="44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ht="12.0" customHeight="1">
      <c r="A90" s="1"/>
      <c r="B90" s="1"/>
      <c r="C90" s="17"/>
      <c r="X90" s="44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ht="12.0" customHeight="1">
      <c r="A91" s="1"/>
      <c r="B91" s="1"/>
      <c r="C91" s="17"/>
      <c r="X91" s="44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ht="12.0" customHeight="1">
      <c r="A92" s="1"/>
      <c r="B92" s="1"/>
      <c r="C92" s="17"/>
      <c r="X92" s="44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ht="12.0" customHeight="1">
      <c r="A93" s="1"/>
      <c r="B93" s="1"/>
      <c r="C93" s="17"/>
      <c r="X93" s="44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ht="12.0" customHeight="1">
      <c r="A94" s="1"/>
      <c r="B94" s="1"/>
      <c r="C94" s="17"/>
      <c r="X94" s="44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ht="12.0" customHeight="1">
      <c r="A95" s="1"/>
      <c r="B95" s="1"/>
      <c r="C95" s="17"/>
      <c r="X95" s="44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ht="12.0" customHeight="1">
      <c r="A96" s="1"/>
      <c r="B96" s="1"/>
      <c r="C96" s="17"/>
      <c r="X96" s="44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ht="12.0" customHeight="1">
      <c r="A97" s="1"/>
      <c r="B97" s="1"/>
      <c r="C97" s="17"/>
      <c r="X97" s="44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ht="12.0" customHeight="1">
      <c r="A98" s="1"/>
      <c r="B98" s="1"/>
      <c r="C98" s="73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75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ht="12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ht="12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</sheetData>
  <mergeCells count="69">
    <mergeCell ref="AD78:AQ85"/>
    <mergeCell ref="AD76:AQ77"/>
    <mergeCell ref="AM25:AN25"/>
    <mergeCell ref="AM41:AN41"/>
    <mergeCell ref="AD30:AQ37"/>
    <mergeCell ref="AD40:AL41"/>
    <mergeCell ref="AD74:AG75"/>
    <mergeCell ref="AD72:AL73"/>
    <mergeCell ref="AD56:AL57"/>
    <mergeCell ref="AD46:AQ53"/>
    <mergeCell ref="AM57:AN57"/>
    <mergeCell ref="AD44:AQ45"/>
    <mergeCell ref="AH42:AQ43"/>
    <mergeCell ref="AD42:AG43"/>
    <mergeCell ref="AD62:AQ69"/>
    <mergeCell ref="AD60:AQ61"/>
    <mergeCell ref="AD26:AG27"/>
    <mergeCell ref="AH26:AQ27"/>
    <mergeCell ref="AD24:AL25"/>
    <mergeCell ref="AD58:AG59"/>
    <mergeCell ref="AH74:AQ75"/>
    <mergeCell ref="AD28:AQ29"/>
    <mergeCell ref="AM73:AN73"/>
    <mergeCell ref="AH58:AQ59"/>
    <mergeCell ref="N20:X21"/>
    <mergeCell ref="N18:X19"/>
    <mergeCell ref="O26:V27"/>
    <mergeCell ref="N28:X98"/>
    <mergeCell ref="H20:I21"/>
    <mergeCell ref="J20:M21"/>
    <mergeCell ref="J18:M19"/>
    <mergeCell ref="J25:K25"/>
    <mergeCell ref="H18:I19"/>
    <mergeCell ref="C26:N27"/>
    <mergeCell ref="C24:I25"/>
    <mergeCell ref="C28:M98"/>
    <mergeCell ref="Y14:Z15"/>
    <mergeCell ref="J14:M15"/>
    <mergeCell ref="H14:I15"/>
    <mergeCell ref="N14:X15"/>
    <mergeCell ref="N10:X11"/>
    <mergeCell ref="H10:I11"/>
    <mergeCell ref="H12:I13"/>
    <mergeCell ref="J10:M11"/>
    <mergeCell ref="J12:M13"/>
    <mergeCell ref="P9:Q9"/>
    <mergeCell ref="H8:O9"/>
    <mergeCell ref="C4:U5"/>
    <mergeCell ref="AE20:AO21"/>
    <mergeCell ref="AA20:AD21"/>
    <mergeCell ref="AA16:AD17"/>
    <mergeCell ref="AA18:AD19"/>
    <mergeCell ref="Y16:Z17"/>
    <mergeCell ref="Y18:Z19"/>
    <mergeCell ref="AE18:AO19"/>
    <mergeCell ref="AE16:AO17"/>
    <mergeCell ref="Y20:Z21"/>
    <mergeCell ref="Y10:Z11"/>
    <mergeCell ref="AA10:AD11"/>
    <mergeCell ref="AA14:AD15"/>
    <mergeCell ref="N12:X13"/>
    <mergeCell ref="AE12:AO13"/>
    <mergeCell ref="AE10:AO11"/>
    <mergeCell ref="Y12:Z13"/>
    <mergeCell ref="AA12:AD13"/>
    <mergeCell ref="AE14:AO15"/>
    <mergeCell ref="J16:M17"/>
    <mergeCell ref="H16:I17"/>
    <mergeCell ref="N16:X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4EA878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ht="12.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ht="12.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ht="12.0" customHeight="1">
      <c r="A4" s="2"/>
      <c r="B4" s="2"/>
      <c r="C4" s="5" t="s">
        <v>1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ht="12.0" customHeight="1">
      <c r="A5" s="2"/>
      <c r="B5" s="2"/>
      <c r="R5" s="8"/>
      <c r="S5" s="2"/>
      <c r="T5" s="2"/>
      <c r="U5" s="2"/>
      <c r="V5" s="2"/>
      <c r="W5" s="2"/>
      <c r="X5" s="2"/>
      <c r="Y5" s="2"/>
      <c r="Z5" s="2"/>
      <c r="AA5" s="2"/>
      <c r="AB5" s="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2"/>
      <c r="AT5" s="2"/>
      <c r="AU5" s="2"/>
      <c r="AV5" s="2"/>
    </row>
    <row r="6" ht="12.0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ht="12.0" customHeight="1">
      <c r="A7" s="2"/>
      <c r="B7" s="2"/>
      <c r="C7" s="2"/>
      <c r="D7" s="2"/>
      <c r="E7" s="2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ht="12.0" customHeight="1">
      <c r="A8" s="2"/>
      <c r="B8" s="2"/>
      <c r="C8" s="26" t="s">
        <v>8</v>
      </c>
      <c r="D8" s="15"/>
      <c r="E8" s="15"/>
      <c r="F8" s="15"/>
      <c r="G8" s="15"/>
      <c r="H8" s="15"/>
      <c r="I8" s="15"/>
      <c r="J8" s="28"/>
      <c r="K8" s="28"/>
      <c r="L8" s="29"/>
      <c r="M8" s="22"/>
      <c r="N8" s="10"/>
      <c r="O8" s="22"/>
      <c r="P8" s="2"/>
      <c r="Q8" s="26" t="s">
        <v>8</v>
      </c>
      <c r="R8" s="15"/>
      <c r="S8" s="15"/>
      <c r="T8" s="15"/>
      <c r="U8" s="15"/>
      <c r="V8" s="15"/>
      <c r="W8" s="15"/>
      <c r="X8" s="28"/>
      <c r="Y8" s="28"/>
      <c r="Z8" s="29"/>
      <c r="AA8" s="22"/>
      <c r="AB8" s="10"/>
      <c r="AC8" s="2"/>
      <c r="AD8" s="2"/>
      <c r="AE8" s="26" t="s">
        <v>14</v>
      </c>
      <c r="AF8" s="15"/>
      <c r="AG8" s="15"/>
      <c r="AH8" s="15"/>
      <c r="AI8" s="15"/>
      <c r="AJ8" s="15"/>
      <c r="AK8" s="15"/>
      <c r="AL8" s="15"/>
      <c r="AM8" s="15"/>
      <c r="AN8" s="15"/>
      <c r="AO8" s="33"/>
      <c r="AP8" s="36"/>
      <c r="AQ8" s="2"/>
      <c r="AR8" s="2"/>
      <c r="AS8" s="2"/>
      <c r="AT8" s="2"/>
      <c r="AU8" s="2"/>
      <c r="AV8" s="2"/>
    </row>
    <row r="9" ht="12.0" customHeight="1">
      <c r="A9" s="2"/>
      <c r="B9" s="2"/>
      <c r="C9" s="19"/>
      <c r="D9" s="20"/>
      <c r="E9" s="20"/>
      <c r="F9" s="20"/>
      <c r="G9" s="20"/>
      <c r="H9" s="20"/>
      <c r="I9" s="20"/>
      <c r="J9" s="38"/>
      <c r="K9" s="38"/>
      <c r="L9" s="38"/>
      <c r="M9" s="40"/>
      <c r="N9" s="45"/>
      <c r="O9" s="22"/>
      <c r="P9" s="2"/>
      <c r="Q9" s="19"/>
      <c r="R9" s="20"/>
      <c r="S9" s="20"/>
      <c r="T9" s="20"/>
      <c r="U9" s="20"/>
      <c r="V9" s="20"/>
      <c r="W9" s="20"/>
      <c r="X9" s="38"/>
      <c r="Y9" s="38"/>
      <c r="Z9" s="38"/>
      <c r="AA9" s="40"/>
      <c r="AB9" s="45"/>
      <c r="AC9" s="2"/>
      <c r="AD9" s="2"/>
      <c r="AE9" s="19"/>
      <c r="AF9" s="20"/>
      <c r="AG9" s="20"/>
      <c r="AH9" s="20"/>
      <c r="AI9" s="20"/>
      <c r="AJ9" s="20"/>
      <c r="AK9" s="20"/>
      <c r="AL9" s="20"/>
      <c r="AM9" s="20"/>
      <c r="AN9" s="20"/>
      <c r="AO9" s="48"/>
      <c r="AP9" s="50"/>
      <c r="AQ9" s="2"/>
      <c r="AR9" s="2"/>
      <c r="AS9" s="2"/>
      <c r="AT9" s="2"/>
      <c r="AU9" s="2"/>
      <c r="AV9" s="2"/>
    </row>
    <row r="10" ht="12.0" customHeight="1">
      <c r="A10" s="2"/>
      <c r="B10" s="2"/>
      <c r="C10" s="52" t="s">
        <v>19</v>
      </c>
      <c r="F10" s="39"/>
      <c r="G10" s="54"/>
      <c r="N10" s="44"/>
      <c r="O10" s="2"/>
      <c r="P10" s="2"/>
      <c r="Q10" s="52" t="s">
        <v>19</v>
      </c>
      <c r="T10" s="39"/>
      <c r="U10" s="56"/>
      <c r="AB10" s="44"/>
      <c r="AC10" s="2"/>
      <c r="AD10" s="2"/>
      <c r="AE10" s="58" t="s">
        <v>22</v>
      </c>
      <c r="AH10" s="39"/>
      <c r="AI10" s="60"/>
      <c r="AP10" s="44"/>
      <c r="AQ10" s="2"/>
      <c r="AR10" s="2"/>
      <c r="AS10" s="2"/>
      <c r="AT10" s="2"/>
      <c r="AU10" s="2"/>
      <c r="AV10" s="2"/>
    </row>
    <row r="11" ht="12.0" customHeight="1">
      <c r="A11" s="2"/>
      <c r="B11" s="2"/>
      <c r="C11" s="19"/>
      <c r="D11" s="20"/>
      <c r="E11" s="20"/>
      <c r="F11" s="59"/>
      <c r="G11" s="20"/>
      <c r="H11" s="20"/>
      <c r="I11" s="20"/>
      <c r="J11" s="20"/>
      <c r="K11" s="20"/>
      <c r="L11" s="20"/>
      <c r="M11" s="20"/>
      <c r="N11" s="62"/>
      <c r="O11" s="2"/>
      <c r="P11" s="2"/>
      <c r="Q11" s="19"/>
      <c r="R11" s="20"/>
      <c r="S11" s="20"/>
      <c r="T11" s="59"/>
      <c r="U11" s="20"/>
      <c r="V11" s="20"/>
      <c r="W11" s="20"/>
      <c r="X11" s="20"/>
      <c r="Y11" s="20"/>
      <c r="Z11" s="20"/>
      <c r="AA11" s="20"/>
      <c r="AB11" s="62"/>
      <c r="AC11" s="2"/>
      <c r="AD11" s="2"/>
      <c r="AE11" s="17"/>
      <c r="AH11" s="39"/>
      <c r="AI11" s="64"/>
      <c r="AP11" s="44"/>
      <c r="AQ11" s="2"/>
      <c r="AR11" s="2"/>
      <c r="AS11" s="2"/>
      <c r="AT11" s="2"/>
      <c r="AU11" s="2"/>
      <c r="AV11" s="2"/>
    </row>
    <row r="12" ht="12.0" customHeight="1">
      <c r="A12" s="2"/>
      <c r="B12" s="2"/>
      <c r="C12" s="52" t="s">
        <v>25</v>
      </c>
      <c r="D12" s="39"/>
      <c r="E12" s="60"/>
      <c r="H12" s="39"/>
      <c r="I12" s="66" t="s">
        <v>26</v>
      </c>
      <c r="J12" s="39"/>
      <c r="K12" s="68"/>
      <c r="N12" s="44"/>
      <c r="O12" s="2"/>
      <c r="P12" s="2"/>
      <c r="Q12" s="52" t="s">
        <v>25</v>
      </c>
      <c r="R12" s="39"/>
      <c r="S12" s="60"/>
      <c r="V12" s="39"/>
      <c r="W12" s="66" t="s">
        <v>26</v>
      </c>
      <c r="X12" s="39"/>
      <c r="Y12" s="68"/>
      <c r="AB12" s="44"/>
      <c r="AC12" s="2"/>
      <c r="AD12" s="2"/>
      <c r="AE12" s="71" t="s">
        <v>29</v>
      </c>
      <c r="AF12" s="69"/>
      <c r="AG12" s="69"/>
      <c r="AH12" s="69"/>
      <c r="AI12" s="69"/>
      <c r="AJ12" s="69"/>
      <c r="AK12" s="69"/>
      <c r="AL12" s="77"/>
      <c r="AM12" s="79"/>
      <c r="AN12" s="69"/>
      <c r="AO12" s="69"/>
      <c r="AP12" s="74"/>
      <c r="AQ12" s="2"/>
      <c r="AR12" s="2"/>
      <c r="AS12" s="2"/>
      <c r="AT12" s="2"/>
      <c r="AU12" s="2"/>
      <c r="AV12" s="2"/>
    </row>
    <row r="13" ht="12.0" customHeight="1">
      <c r="A13" s="2"/>
      <c r="B13" s="2"/>
      <c r="C13" s="17"/>
      <c r="D13" s="39"/>
      <c r="E13" s="64"/>
      <c r="H13" s="39"/>
      <c r="I13" s="64"/>
      <c r="J13" s="39"/>
      <c r="K13" s="64"/>
      <c r="N13" s="44"/>
      <c r="O13" s="2"/>
      <c r="P13" s="2"/>
      <c r="Q13" s="17"/>
      <c r="R13" s="39"/>
      <c r="S13" s="64"/>
      <c r="V13" s="39"/>
      <c r="W13" s="64"/>
      <c r="X13" s="39"/>
      <c r="Y13" s="64"/>
      <c r="AB13" s="44"/>
      <c r="AC13" s="2"/>
      <c r="AD13" s="2"/>
      <c r="AE13" s="73"/>
      <c r="AF13" s="34"/>
      <c r="AG13" s="34"/>
      <c r="AH13" s="34"/>
      <c r="AI13" s="34"/>
      <c r="AJ13" s="34"/>
      <c r="AK13" s="34"/>
      <c r="AL13" s="81"/>
      <c r="AM13" s="82"/>
      <c r="AN13" s="34"/>
      <c r="AO13" s="34"/>
      <c r="AP13" s="75"/>
      <c r="AQ13" s="2"/>
      <c r="AR13" s="2"/>
      <c r="AS13" s="2"/>
      <c r="AT13" s="2"/>
      <c r="AU13" s="2"/>
      <c r="AV13" s="2"/>
    </row>
    <row r="14" ht="12.0" customHeight="1">
      <c r="A14" s="2"/>
      <c r="B14" s="2"/>
      <c r="C14" s="83" t="s">
        <v>32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74"/>
      <c r="O14" s="2"/>
      <c r="P14" s="2"/>
      <c r="Q14" s="83" t="s">
        <v>32</v>
      </c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74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ht="12.0" customHeight="1">
      <c r="A15" s="2"/>
      <c r="B15" s="2"/>
      <c r="C15" s="17"/>
      <c r="N15" s="44"/>
      <c r="O15" s="2"/>
      <c r="P15" s="2"/>
      <c r="Q15" s="17"/>
      <c r="AB15" s="44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ht="12.0" customHeight="1">
      <c r="A16" s="2"/>
      <c r="B16" s="2"/>
      <c r="C16" s="84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74"/>
      <c r="O16" s="2"/>
      <c r="P16" s="2"/>
      <c r="Q16" s="84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74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ht="12.0" customHeight="1">
      <c r="A17" s="2"/>
      <c r="B17" s="2"/>
      <c r="C17" s="17"/>
      <c r="N17" s="44"/>
      <c r="O17" s="2"/>
      <c r="P17" s="2"/>
      <c r="Q17" s="17"/>
      <c r="AB17" s="44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ht="12.0" customHeight="1">
      <c r="A18" s="2"/>
      <c r="B18" s="2"/>
      <c r="C18" s="17"/>
      <c r="N18" s="44"/>
      <c r="O18" s="2"/>
      <c r="P18" s="2"/>
      <c r="Q18" s="17"/>
      <c r="AB18" s="44"/>
      <c r="AC18" s="2"/>
      <c r="AD18" s="2"/>
      <c r="AE18" s="26" t="s">
        <v>14</v>
      </c>
      <c r="AF18" s="15"/>
      <c r="AG18" s="15"/>
      <c r="AH18" s="15"/>
      <c r="AI18" s="15"/>
      <c r="AJ18" s="15"/>
      <c r="AK18" s="15"/>
      <c r="AL18" s="15"/>
      <c r="AM18" s="15"/>
      <c r="AN18" s="15"/>
      <c r="AO18" s="33"/>
      <c r="AP18" s="36"/>
      <c r="AQ18" s="2"/>
      <c r="AR18" s="2"/>
      <c r="AS18" s="2"/>
      <c r="AT18" s="2"/>
      <c r="AU18" s="2"/>
      <c r="AV18" s="2"/>
    </row>
    <row r="19" ht="12.0" customHeight="1">
      <c r="A19" s="2"/>
      <c r="B19" s="2"/>
      <c r="C19" s="17"/>
      <c r="N19" s="44"/>
      <c r="O19" s="2"/>
      <c r="P19" s="2"/>
      <c r="Q19" s="17"/>
      <c r="AB19" s="44"/>
      <c r="AC19" s="2"/>
      <c r="AD19" s="2"/>
      <c r="AE19" s="19"/>
      <c r="AF19" s="20"/>
      <c r="AG19" s="20"/>
      <c r="AH19" s="20"/>
      <c r="AI19" s="20"/>
      <c r="AJ19" s="20"/>
      <c r="AK19" s="20"/>
      <c r="AL19" s="20"/>
      <c r="AM19" s="20"/>
      <c r="AN19" s="20"/>
      <c r="AO19" s="48"/>
      <c r="AP19" s="50"/>
      <c r="AQ19" s="2"/>
      <c r="AR19" s="2"/>
      <c r="AS19" s="2"/>
      <c r="AT19" s="2"/>
      <c r="AU19" s="2"/>
      <c r="AV19" s="2"/>
    </row>
    <row r="20" ht="12.0" customHeight="1">
      <c r="A20" s="2"/>
      <c r="B20" s="2"/>
      <c r="C20" s="17"/>
      <c r="N20" s="44"/>
      <c r="O20" s="2"/>
      <c r="P20" s="2"/>
      <c r="Q20" s="17"/>
      <c r="AB20" s="44"/>
      <c r="AC20" s="2"/>
      <c r="AD20" s="2"/>
      <c r="AE20" s="58" t="s">
        <v>22</v>
      </c>
      <c r="AH20" s="39"/>
      <c r="AI20" s="60"/>
      <c r="AP20" s="44"/>
      <c r="AQ20" s="2"/>
      <c r="AR20" s="2"/>
      <c r="AS20" s="2"/>
      <c r="AT20" s="2"/>
      <c r="AU20" s="2"/>
      <c r="AV20" s="2"/>
    </row>
    <row r="21" ht="12.0" customHeight="1">
      <c r="A21" s="2"/>
      <c r="B21" s="2"/>
      <c r="C21" s="17"/>
      <c r="N21" s="44"/>
      <c r="O21" s="2"/>
      <c r="P21" s="2"/>
      <c r="Q21" s="17"/>
      <c r="AB21" s="44"/>
      <c r="AC21" s="2"/>
      <c r="AD21" s="2"/>
      <c r="AE21" s="17"/>
      <c r="AH21" s="39"/>
      <c r="AI21" s="64"/>
      <c r="AP21" s="44"/>
      <c r="AQ21" s="2"/>
      <c r="AR21" s="2"/>
      <c r="AS21" s="2"/>
      <c r="AT21" s="2"/>
      <c r="AU21" s="2"/>
      <c r="AV21" s="2"/>
    </row>
    <row r="22" ht="12.0" customHeight="1">
      <c r="A22" s="2"/>
      <c r="B22" s="2"/>
      <c r="C22" s="17"/>
      <c r="N22" s="44"/>
      <c r="O22" s="2"/>
      <c r="P22" s="2"/>
      <c r="Q22" s="17"/>
      <c r="AB22" s="44"/>
      <c r="AC22" s="2"/>
      <c r="AD22" s="2"/>
      <c r="AE22" s="71" t="s">
        <v>29</v>
      </c>
      <c r="AF22" s="69"/>
      <c r="AG22" s="69"/>
      <c r="AH22" s="69"/>
      <c r="AI22" s="69"/>
      <c r="AJ22" s="69"/>
      <c r="AK22" s="69"/>
      <c r="AL22" s="77"/>
      <c r="AM22" s="79"/>
      <c r="AN22" s="69"/>
      <c r="AO22" s="69"/>
      <c r="AP22" s="74"/>
      <c r="AQ22" s="2"/>
      <c r="AR22" s="2"/>
      <c r="AS22" s="2"/>
      <c r="AT22" s="2"/>
      <c r="AU22" s="2"/>
      <c r="AV22" s="2"/>
    </row>
    <row r="23" ht="12.0" customHeight="1">
      <c r="A23" s="2"/>
      <c r="B23" s="2"/>
      <c r="C23" s="7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75"/>
      <c r="O23" s="2"/>
      <c r="P23" s="2"/>
      <c r="Q23" s="73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75"/>
      <c r="AC23" s="2"/>
      <c r="AD23" s="2"/>
      <c r="AE23" s="73"/>
      <c r="AF23" s="34"/>
      <c r="AG23" s="34"/>
      <c r="AH23" s="34"/>
      <c r="AI23" s="34"/>
      <c r="AJ23" s="34"/>
      <c r="AK23" s="34"/>
      <c r="AL23" s="81"/>
      <c r="AM23" s="82"/>
      <c r="AN23" s="34"/>
      <c r="AO23" s="34"/>
      <c r="AP23" s="75"/>
      <c r="AQ23" s="2"/>
      <c r="AR23" s="2"/>
      <c r="AS23" s="2"/>
      <c r="AT23" s="2"/>
      <c r="AU23" s="2"/>
      <c r="AV23" s="2"/>
    </row>
    <row r="24" ht="12.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ht="12.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ht="12.0" customHeight="1">
      <c r="A26" s="2"/>
      <c r="B26" s="2"/>
      <c r="C26" s="26" t="s">
        <v>8</v>
      </c>
      <c r="D26" s="15"/>
      <c r="E26" s="15"/>
      <c r="F26" s="15"/>
      <c r="G26" s="15"/>
      <c r="H26" s="15"/>
      <c r="I26" s="15"/>
      <c r="J26" s="28"/>
      <c r="K26" s="28"/>
      <c r="L26" s="29"/>
      <c r="M26" s="22"/>
      <c r="N26" s="10"/>
      <c r="O26" s="22"/>
      <c r="P26" s="2"/>
      <c r="Q26" s="26" t="s">
        <v>8</v>
      </c>
      <c r="R26" s="15"/>
      <c r="S26" s="15"/>
      <c r="T26" s="15"/>
      <c r="U26" s="15"/>
      <c r="V26" s="15"/>
      <c r="W26" s="15"/>
      <c r="X26" s="28"/>
      <c r="Y26" s="28"/>
      <c r="Z26" s="29"/>
      <c r="AA26" s="22"/>
      <c r="AB26" s="10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ht="12.0" customHeight="1">
      <c r="A27" s="2"/>
      <c r="B27" s="2"/>
      <c r="C27" s="19"/>
      <c r="D27" s="20"/>
      <c r="E27" s="20"/>
      <c r="F27" s="20"/>
      <c r="G27" s="20"/>
      <c r="H27" s="20"/>
      <c r="I27" s="20"/>
      <c r="J27" s="38"/>
      <c r="K27" s="38"/>
      <c r="L27" s="38"/>
      <c r="M27" s="40"/>
      <c r="N27" s="45"/>
      <c r="O27" s="22"/>
      <c r="P27" s="2"/>
      <c r="Q27" s="19"/>
      <c r="R27" s="20"/>
      <c r="S27" s="20"/>
      <c r="T27" s="20"/>
      <c r="U27" s="20"/>
      <c r="V27" s="20"/>
      <c r="W27" s="20"/>
      <c r="X27" s="38"/>
      <c r="Y27" s="38"/>
      <c r="Z27" s="38"/>
      <c r="AA27" s="40"/>
      <c r="AB27" s="4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ht="12.0" customHeight="1">
      <c r="A28" s="2"/>
      <c r="B28" s="2"/>
      <c r="C28" s="52" t="s">
        <v>19</v>
      </c>
      <c r="F28" s="39"/>
      <c r="G28" s="56"/>
      <c r="N28" s="44"/>
      <c r="O28" s="2"/>
      <c r="P28" s="2"/>
      <c r="Q28" s="52" t="s">
        <v>19</v>
      </c>
      <c r="T28" s="39"/>
      <c r="U28" s="56"/>
      <c r="AB28" s="44"/>
      <c r="AC28" s="2"/>
      <c r="AD28" s="2"/>
      <c r="AE28" s="26" t="s">
        <v>14</v>
      </c>
      <c r="AF28" s="15"/>
      <c r="AG28" s="15"/>
      <c r="AH28" s="15"/>
      <c r="AI28" s="15"/>
      <c r="AJ28" s="15"/>
      <c r="AK28" s="15"/>
      <c r="AL28" s="15"/>
      <c r="AM28" s="15"/>
      <c r="AN28" s="15"/>
      <c r="AO28" s="33"/>
      <c r="AP28" s="36"/>
      <c r="AQ28" s="2"/>
      <c r="AR28" s="2"/>
      <c r="AS28" s="2"/>
      <c r="AT28" s="2"/>
      <c r="AU28" s="2"/>
      <c r="AV28" s="2"/>
    </row>
    <row r="29" ht="12.0" customHeight="1">
      <c r="A29" s="2"/>
      <c r="B29" s="2"/>
      <c r="C29" s="19"/>
      <c r="D29" s="20"/>
      <c r="E29" s="20"/>
      <c r="F29" s="59"/>
      <c r="G29" s="20"/>
      <c r="H29" s="20"/>
      <c r="I29" s="20"/>
      <c r="J29" s="20"/>
      <c r="K29" s="20"/>
      <c r="L29" s="20"/>
      <c r="M29" s="20"/>
      <c r="N29" s="62"/>
      <c r="O29" s="2"/>
      <c r="P29" s="2"/>
      <c r="Q29" s="19"/>
      <c r="R29" s="20"/>
      <c r="S29" s="20"/>
      <c r="T29" s="59"/>
      <c r="U29" s="20"/>
      <c r="V29" s="20"/>
      <c r="W29" s="20"/>
      <c r="X29" s="20"/>
      <c r="Y29" s="20"/>
      <c r="Z29" s="20"/>
      <c r="AA29" s="20"/>
      <c r="AB29" s="62"/>
      <c r="AC29" s="2"/>
      <c r="AD29" s="2"/>
      <c r="AE29" s="19"/>
      <c r="AF29" s="20"/>
      <c r="AG29" s="20"/>
      <c r="AH29" s="20"/>
      <c r="AI29" s="20"/>
      <c r="AJ29" s="20"/>
      <c r="AK29" s="20"/>
      <c r="AL29" s="20"/>
      <c r="AM29" s="20"/>
      <c r="AN29" s="20"/>
      <c r="AO29" s="48"/>
      <c r="AP29" s="50"/>
      <c r="AQ29" s="2"/>
      <c r="AR29" s="2"/>
      <c r="AS29" s="2"/>
      <c r="AT29" s="2"/>
      <c r="AU29" s="2"/>
      <c r="AV29" s="2"/>
    </row>
    <row r="30" ht="12.0" customHeight="1">
      <c r="A30" s="2"/>
      <c r="B30" s="2"/>
      <c r="C30" s="52" t="s">
        <v>25</v>
      </c>
      <c r="D30" s="39"/>
      <c r="E30" s="60"/>
      <c r="H30" s="39"/>
      <c r="I30" s="66" t="s">
        <v>26</v>
      </c>
      <c r="J30" s="39"/>
      <c r="K30" s="68"/>
      <c r="N30" s="44"/>
      <c r="O30" s="2"/>
      <c r="P30" s="2"/>
      <c r="Q30" s="52" t="s">
        <v>25</v>
      </c>
      <c r="R30" s="39"/>
      <c r="S30" s="60"/>
      <c r="V30" s="39"/>
      <c r="W30" s="66" t="s">
        <v>26</v>
      </c>
      <c r="X30" s="39"/>
      <c r="Y30" s="68"/>
      <c r="AB30" s="44"/>
      <c r="AC30" s="2"/>
      <c r="AD30" s="2"/>
      <c r="AE30" s="58" t="s">
        <v>22</v>
      </c>
      <c r="AH30" s="39"/>
      <c r="AI30" s="60"/>
      <c r="AP30" s="44"/>
      <c r="AQ30" s="2"/>
      <c r="AR30" s="2"/>
      <c r="AS30" s="2"/>
      <c r="AT30" s="2"/>
      <c r="AU30" s="2"/>
      <c r="AV30" s="2"/>
    </row>
    <row r="31" ht="12.0" customHeight="1">
      <c r="A31" s="2"/>
      <c r="B31" s="2"/>
      <c r="C31" s="17"/>
      <c r="D31" s="39"/>
      <c r="E31" s="64"/>
      <c r="H31" s="39"/>
      <c r="I31" s="64"/>
      <c r="J31" s="39"/>
      <c r="K31" s="64"/>
      <c r="N31" s="44"/>
      <c r="O31" s="2"/>
      <c r="P31" s="2"/>
      <c r="Q31" s="17"/>
      <c r="R31" s="39"/>
      <c r="S31" s="64"/>
      <c r="V31" s="39"/>
      <c r="W31" s="64"/>
      <c r="X31" s="39"/>
      <c r="Y31" s="64"/>
      <c r="AB31" s="44"/>
      <c r="AC31" s="2"/>
      <c r="AD31" s="2"/>
      <c r="AE31" s="17"/>
      <c r="AH31" s="39"/>
      <c r="AI31" s="64"/>
      <c r="AP31" s="44"/>
      <c r="AQ31" s="2"/>
      <c r="AR31" s="2"/>
      <c r="AS31" s="2"/>
      <c r="AT31" s="2"/>
      <c r="AU31" s="2"/>
      <c r="AV31" s="2"/>
    </row>
    <row r="32" ht="12.0" customHeight="1">
      <c r="A32" s="2"/>
      <c r="B32" s="2"/>
      <c r="C32" s="83" t="s">
        <v>32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74"/>
      <c r="O32" s="2"/>
      <c r="P32" s="2"/>
      <c r="Q32" s="83" t="s">
        <v>32</v>
      </c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74"/>
      <c r="AC32" s="2"/>
      <c r="AD32" s="2"/>
      <c r="AE32" s="71" t="s">
        <v>29</v>
      </c>
      <c r="AF32" s="69"/>
      <c r="AG32" s="69"/>
      <c r="AH32" s="69"/>
      <c r="AI32" s="69"/>
      <c r="AJ32" s="69"/>
      <c r="AK32" s="69"/>
      <c r="AL32" s="77"/>
      <c r="AM32" s="79"/>
      <c r="AN32" s="69"/>
      <c r="AO32" s="69"/>
      <c r="AP32" s="74"/>
      <c r="AQ32" s="2"/>
      <c r="AR32" s="2"/>
      <c r="AS32" s="2"/>
      <c r="AT32" s="2"/>
      <c r="AU32" s="2"/>
      <c r="AV32" s="2"/>
    </row>
    <row r="33" ht="12.0" customHeight="1">
      <c r="A33" s="2"/>
      <c r="B33" s="2"/>
      <c r="C33" s="17"/>
      <c r="N33" s="44"/>
      <c r="O33" s="2"/>
      <c r="P33" s="2"/>
      <c r="Q33" s="17"/>
      <c r="AB33" s="44"/>
      <c r="AC33" s="2"/>
      <c r="AD33" s="2"/>
      <c r="AE33" s="73"/>
      <c r="AF33" s="34"/>
      <c r="AG33" s="34"/>
      <c r="AH33" s="34"/>
      <c r="AI33" s="34"/>
      <c r="AJ33" s="34"/>
      <c r="AK33" s="34"/>
      <c r="AL33" s="81"/>
      <c r="AM33" s="82"/>
      <c r="AN33" s="34"/>
      <c r="AO33" s="34"/>
      <c r="AP33" s="75"/>
      <c r="AQ33" s="2"/>
      <c r="AR33" s="2"/>
      <c r="AS33" s="2"/>
      <c r="AT33" s="2"/>
      <c r="AU33" s="2"/>
      <c r="AV33" s="2"/>
    </row>
    <row r="34" ht="12.0" customHeight="1">
      <c r="A34" s="2"/>
      <c r="B34" s="2"/>
      <c r="C34" s="84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74"/>
      <c r="O34" s="2"/>
      <c r="P34" s="2"/>
      <c r="Q34" s="84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74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ht="12.0" customHeight="1">
      <c r="A35" s="2"/>
      <c r="B35" s="2"/>
      <c r="C35" s="17"/>
      <c r="N35" s="44"/>
      <c r="O35" s="2"/>
      <c r="P35" s="2"/>
      <c r="Q35" s="17"/>
      <c r="AB35" s="44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ht="12.0" customHeight="1">
      <c r="A36" s="2"/>
      <c r="B36" s="2"/>
      <c r="C36" s="17"/>
      <c r="N36" s="44"/>
      <c r="O36" s="2"/>
      <c r="P36" s="2"/>
      <c r="Q36" s="17"/>
      <c r="AB36" s="44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ht="12.0" customHeight="1">
      <c r="A37" s="2"/>
      <c r="B37" s="2"/>
      <c r="C37" s="17"/>
      <c r="N37" s="44"/>
      <c r="O37" s="2"/>
      <c r="P37" s="2"/>
      <c r="Q37" s="17"/>
      <c r="AB37" s="44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ht="12.0" customHeight="1">
      <c r="A38" s="2"/>
      <c r="B38" s="2"/>
      <c r="C38" s="17"/>
      <c r="N38" s="44"/>
      <c r="O38" s="2"/>
      <c r="P38" s="2"/>
      <c r="Q38" s="17"/>
      <c r="AB38" s="44"/>
      <c r="AC38" s="2"/>
      <c r="AD38" s="2"/>
      <c r="AE38" s="26" t="s">
        <v>14</v>
      </c>
      <c r="AF38" s="15"/>
      <c r="AG38" s="15"/>
      <c r="AH38" s="15"/>
      <c r="AI38" s="15"/>
      <c r="AJ38" s="15"/>
      <c r="AK38" s="15"/>
      <c r="AL38" s="15"/>
      <c r="AM38" s="15"/>
      <c r="AN38" s="15"/>
      <c r="AO38" s="33"/>
      <c r="AP38" s="36"/>
      <c r="AQ38" s="2"/>
      <c r="AR38" s="2"/>
      <c r="AS38" s="2"/>
      <c r="AT38" s="2"/>
      <c r="AU38" s="2"/>
      <c r="AV38" s="2"/>
    </row>
    <row r="39" ht="12.0" customHeight="1">
      <c r="A39" s="2"/>
      <c r="B39" s="2"/>
      <c r="C39" s="17"/>
      <c r="N39" s="44"/>
      <c r="O39" s="2"/>
      <c r="P39" s="2"/>
      <c r="Q39" s="17"/>
      <c r="AB39" s="44"/>
      <c r="AC39" s="2"/>
      <c r="AD39" s="2"/>
      <c r="AE39" s="19"/>
      <c r="AF39" s="20"/>
      <c r="AG39" s="20"/>
      <c r="AH39" s="20"/>
      <c r="AI39" s="20"/>
      <c r="AJ39" s="20"/>
      <c r="AK39" s="20"/>
      <c r="AL39" s="20"/>
      <c r="AM39" s="20"/>
      <c r="AN39" s="20"/>
      <c r="AO39" s="48"/>
      <c r="AP39" s="50"/>
      <c r="AQ39" s="2"/>
      <c r="AR39" s="2"/>
      <c r="AS39" s="2"/>
      <c r="AT39" s="2"/>
      <c r="AU39" s="2"/>
      <c r="AV39" s="2"/>
    </row>
    <row r="40" ht="12.0" customHeight="1">
      <c r="A40" s="2"/>
      <c r="B40" s="2"/>
      <c r="C40" s="17"/>
      <c r="N40" s="44"/>
      <c r="O40" s="2"/>
      <c r="P40" s="2"/>
      <c r="Q40" s="17"/>
      <c r="AB40" s="44"/>
      <c r="AC40" s="2"/>
      <c r="AD40" s="2"/>
      <c r="AE40" s="58" t="s">
        <v>22</v>
      </c>
      <c r="AH40" s="39"/>
      <c r="AI40" s="60"/>
      <c r="AP40" s="44"/>
      <c r="AQ40" s="2"/>
      <c r="AR40" s="2"/>
      <c r="AS40" s="2"/>
      <c r="AT40" s="2"/>
      <c r="AU40" s="2"/>
      <c r="AV40" s="2"/>
    </row>
    <row r="41" ht="12.0" customHeight="1">
      <c r="A41" s="2"/>
      <c r="B41" s="2"/>
      <c r="C41" s="73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75"/>
      <c r="O41" s="2"/>
      <c r="P41" s="2"/>
      <c r="Q41" s="73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75"/>
      <c r="AC41" s="2"/>
      <c r="AD41" s="2"/>
      <c r="AE41" s="17"/>
      <c r="AH41" s="39"/>
      <c r="AI41" s="64"/>
      <c r="AP41" s="44"/>
      <c r="AQ41" s="2"/>
      <c r="AR41" s="2"/>
      <c r="AS41" s="2"/>
      <c r="AT41" s="2"/>
      <c r="AU41" s="2"/>
      <c r="AV41" s="2"/>
    </row>
    <row r="42" ht="12.0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71" t="s">
        <v>29</v>
      </c>
      <c r="AF42" s="69"/>
      <c r="AG42" s="69"/>
      <c r="AH42" s="69"/>
      <c r="AI42" s="69"/>
      <c r="AJ42" s="69"/>
      <c r="AK42" s="69"/>
      <c r="AL42" s="77"/>
      <c r="AM42" s="79"/>
      <c r="AN42" s="69"/>
      <c r="AO42" s="69"/>
      <c r="AP42" s="74"/>
      <c r="AQ42" s="2"/>
      <c r="AR42" s="2"/>
      <c r="AS42" s="2"/>
      <c r="AT42" s="2"/>
      <c r="AU42" s="2"/>
      <c r="AV42" s="2"/>
    </row>
    <row r="43" ht="12.0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73"/>
      <c r="AF43" s="34"/>
      <c r="AG43" s="34"/>
      <c r="AH43" s="34"/>
      <c r="AI43" s="34"/>
      <c r="AJ43" s="34"/>
      <c r="AK43" s="34"/>
      <c r="AL43" s="81"/>
      <c r="AM43" s="82"/>
      <c r="AN43" s="34"/>
      <c r="AO43" s="34"/>
      <c r="AP43" s="75"/>
      <c r="AQ43" s="2"/>
      <c r="AR43" s="2"/>
      <c r="AS43" s="2"/>
      <c r="AT43" s="2"/>
      <c r="AU43" s="2"/>
      <c r="AV43" s="2"/>
    </row>
    <row r="44" ht="12.0" customHeight="1">
      <c r="A44" s="2"/>
      <c r="B44" s="2"/>
      <c r="C44" s="26" t="s">
        <v>8</v>
      </c>
      <c r="D44" s="15"/>
      <c r="E44" s="15"/>
      <c r="F44" s="15"/>
      <c r="G44" s="15"/>
      <c r="H44" s="15"/>
      <c r="I44" s="15"/>
      <c r="J44" s="28"/>
      <c r="K44" s="28"/>
      <c r="L44" s="29"/>
      <c r="M44" s="22"/>
      <c r="N44" s="10"/>
      <c r="O44" s="22"/>
      <c r="P44" s="2"/>
      <c r="Q44" s="26" t="s">
        <v>8</v>
      </c>
      <c r="R44" s="15"/>
      <c r="S44" s="15"/>
      <c r="T44" s="15"/>
      <c r="U44" s="15"/>
      <c r="V44" s="15"/>
      <c r="W44" s="15"/>
      <c r="X44" s="28"/>
      <c r="Y44" s="28"/>
      <c r="Z44" s="29"/>
      <c r="AA44" s="22"/>
      <c r="AB44" s="10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ht="12.0" customHeight="1">
      <c r="A45" s="2"/>
      <c r="B45" s="2"/>
      <c r="C45" s="19"/>
      <c r="D45" s="20"/>
      <c r="E45" s="20"/>
      <c r="F45" s="20"/>
      <c r="G45" s="20"/>
      <c r="H45" s="20"/>
      <c r="I45" s="20"/>
      <c r="J45" s="38"/>
      <c r="K45" s="38"/>
      <c r="L45" s="38"/>
      <c r="M45" s="40"/>
      <c r="N45" s="45"/>
      <c r="O45" s="22"/>
      <c r="P45" s="2"/>
      <c r="Q45" s="19"/>
      <c r="R45" s="20"/>
      <c r="S45" s="20"/>
      <c r="T45" s="20"/>
      <c r="U45" s="20"/>
      <c r="V45" s="20"/>
      <c r="W45" s="20"/>
      <c r="X45" s="38"/>
      <c r="Y45" s="38"/>
      <c r="Z45" s="38"/>
      <c r="AA45" s="40"/>
      <c r="AB45" s="4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ht="12.0" customHeight="1">
      <c r="A46" s="2"/>
      <c r="B46" s="2"/>
      <c r="C46" s="52" t="s">
        <v>19</v>
      </c>
      <c r="F46" s="39"/>
      <c r="G46" s="56"/>
      <c r="N46" s="44"/>
      <c r="O46" s="2"/>
      <c r="P46" s="2"/>
      <c r="Q46" s="52" t="s">
        <v>19</v>
      </c>
      <c r="T46" s="39"/>
      <c r="U46" s="56"/>
      <c r="AB46" s="44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ht="12.0" customHeight="1">
      <c r="A47" s="2"/>
      <c r="B47" s="2"/>
      <c r="C47" s="19"/>
      <c r="D47" s="20"/>
      <c r="E47" s="20"/>
      <c r="F47" s="59"/>
      <c r="G47" s="20"/>
      <c r="H47" s="20"/>
      <c r="I47" s="20"/>
      <c r="J47" s="20"/>
      <c r="K47" s="20"/>
      <c r="L47" s="20"/>
      <c r="M47" s="20"/>
      <c r="N47" s="62"/>
      <c r="O47" s="2"/>
      <c r="P47" s="2"/>
      <c r="Q47" s="19"/>
      <c r="R47" s="20"/>
      <c r="S47" s="20"/>
      <c r="T47" s="59"/>
      <c r="U47" s="20"/>
      <c r="V47" s="20"/>
      <c r="W47" s="20"/>
      <c r="X47" s="20"/>
      <c r="Y47" s="20"/>
      <c r="Z47" s="20"/>
      <c r="AA47" s="20"/>
      <c r="AB47" s="6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ht="12.0" customHeight="1">
      <c r="A48" s="2"/>
      <c r="B48" s="2"/>
      <c r="C48" s="52" t="s">
        <v>25</v>
      </c>
      <c r="D48" s="39"/>
      <c r="E48" s="60"/>
      <c r="H48" s="39"/>
      <c r="I48" s="66" t="s">
        <v>26</v>
      </c>
      <c r="J48" s="39"/>
      <c r="K48" s="68"/>
      <c r="N48" s="44"/>
      <c r="O48" s="2"/>
      <c r="P48" s="2"/>
      <c r="Q48" s="52" t="s">
        <v>25</v>
      </c>
      <c r="R48" s="39"/>
      <c r="S48" s="60"/>
      <c r="V48" s="39"/>
      <c r="W48" s="66" t="s">
        <v>26</v>
      </c>
      <c r="X48" s="39"/>
      <c r="Y48" s="68"/>
      <c r="AB48" s="44"/>
      <c r="AC48" s="2"/>
      <c r="AD48" s="2"/>
      <c r="AE48" s="26" t="s">
        <v>14</v>
      </c>
      <c r="AF48" s="15"/>
      <c r="AG48" s="15"/>
      <c r="AH48" s="15"/>
      <c r="AI48" s="15"/>
      <c r="AJ48" s="15"/>
      <c r="AK48" s="15"/>
      <c r="AL48" s="15"/>
      <c r="AM48" s="15"/>
      <c r="AN48" s="15"/>
      <c r="AO48" s="33"/>
      <c r="AP48" s="36"/>
      <c r="AQ48" s="2"/>
      <c r="AR48" s="2"/>
      <c r="AS48" s="2"/>
      <c r="AT48" s="2"/>
      <c r="AU48" s="2"/>
      <c r="AV48" s="2"/>
    </row>
    <row r="49" ht="12.0" customHeight="1">
      <c r="A49" s="2"/>
      <c r="B49" s="2"/>
      <c r="C49" s="17"/>
      <c r="D49" s="39"/>
      <c r="E49" s="64"/>
      <c r="H49" s="39"/>
      <c r="I49" s="64"/>
      <c r="J49" s="39"/>
      <c r="K49" s="64"/>
      <c r="N49" s="44"/>
      <c r="O49" s="2"/>
      <c r="P49" s="2"/>
      <c r="Q49" s="17"/>
      <c r="R49" s="39"/>
      <c r="S49" s="64"/>
      <c r="V49" s="39"/>
      <c r="W49" s="64"/>
      <c r="X49" s="39"/>
      <c r="Y49" s="64"/>
      <c r="AB49" s="44"/>
      <c r="AC49" s="2"/>
      <c r="AD49" s="2"/>
      <c r="AE49" s="19"/>
      <c r="AF49" s="20"/>
      <c r="AG49" s="20"/>
      <c r="AH49" s="20"/>
      <c r="AI49" s="20"/>
      <c r="AJ49" s="20"/>
      <c r="AK49" s="20"/>
      <c r="AL49" s="20"/>
      <c r="AM49" s="20"/>
      <c r="AN49" s="20"/>
      <c r="AO49" s="48"/>
      <c r="AP49" s="50"/>
      <c r="AQ49" s="2"/>
      <c r="AR49" s="2"/>
      <c r="AS49" s="2"/>
      <c r="AT49" s="2"/>
      <c r="AU49" s="2"/>
      <c r="AV49" s="2"/>
    </row>
    <row r="50" ht="12.0" customHeight="1">
      <c r="A50" s="2"/>
      <c r="B50" s="2"/>
      <c r="C50" s="83" t="s">
        <v>32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74"/>
      <c r="O50" s="2"/>
      <c r="P50" s="2"/>
      <c r="Q50" s="83" t="s">
        <v>32</v>
      </c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4"/>
      <c r="AC50" s="2"/>
      <c r="AD50" s="2"/>
      <c r="AE50" s="58" t="s">
        <v>22</v>
      </c>
      <c r="AH50" s="39"/>
      <c r="AI50" s="60"/>
      <c r="AP50" s="44"/>
      <c r="AQ50" s="2"/>
      <c r="AR50" s="2"/>
      <c r="AS50" s="2"/>
      <c r="AT50" s="2"/>
      <c r="AU50" s="2"/>
      <c r="AV50" s="2"/>
    </row>
    <row r="51" ht="12.0" customHeight="1">
      <c r="A51" s="2"/>
      <c r="B51" s="2"/>
      <c r="C51" s="17"/>
      <c r="N51" s="44"/>
      <c r="O51" s="2"/>
      <c r="P51" s="2"/>
      <c r="Q51" s="17"/>
      <c r="AB51" s="44"/>
      <c r="AC51" s="2"/>
      <c r="AD51" s="2"/>
      <c r="AE51" s="17"/>
      <c r="AH51" s="39"/>
      <c r="AI51" s="64"/>
      <c r="AP51" s="44"/>
      <c r="AQ51" s="2"/>
      <c r="AR51" s="2"/>
      <c r="AS51" s="2"/>
      <c r="AT51" s="2"/>
      <c r="AU51" s="2"/>
      <c r="AV51" s="2"/>
    </row>
    <row r="52" ht="12.0" customHeight="1">
      <c r="A52" s="2"/>
      <c r="B52" s="2"/>
      <c r="C52" s="84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74"/>
      <c r="O52" s="2"/>
      <c r="P52" s="2"/>
      <c r="Q52" s="84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74"/>
      <c r="AC52" s="2"/>
      <c r="AD52" s="2"/>
      <c r="AE52" s="71" t="s">
        <v>29</v>
      </c>
      <c r="AF52" s="69"/>
      <c r="AG52" s="69"/>
      <c r="AH52" s="69"/>
      <c r="AI52" s="69"/>
      <c r="AJ52" s="69"/>
      <c r="AK52" s="69"/>
      <c r="AL52" s="77"/>
      <c r="AM52" s="79"/>
      <c r="AN52" s="69"/>
      <c r="AO52" s="69"/>
      <c r="AP52" s="74"/>
      <c r="AQ52" s="2"/>
      <c r="AR52" s="2"/>
      <c r="AS52" s="2"/>
      <c r="AT52" s="2"/>
      <c r="AU52" s="2"/>
      <c r="AV52" s="2"/>
    </row>
    <row r="53" ht="12.0" customHeight="1">
      <c r="A53" s="2"/>
      <c r="B53" s="2"/>
      <c r="C53" s="17"/>
      <c r="N53" s="44"/>
      <c r="O53" s="2"/>
      <c r="P53" s="2"/>
      <c r="Q53" s="17"/>
      <c r="AB53" s="44"/>
      <c r="AC53" s="2"/>
      <c r="AD53" s="2"/>
      <c r="AE53" s="73"/>
      <c r="AF53" s="34"/>
      <c r="AG53" s="34"/>
      <c r="AH53" s="34"/>
      <c r="AI53" s="34"/>
      <c r="AJ53" s="34"/>
      <c r="AK53" s="34"/>
      <c r="AL53" s="81"/>
      <c r="AM53" s="82"/>
      <c r="AN53" s="34"/>
      <c r="AO53" s="34"/>
      <c r="AP53" s="75"/>
      <c r="AQ53" s="2"/>
      <c r="AR53" s="2"/>
      <c r="AS53" s="2"/>
      <c r="AT53" s="2"/>
      <c r="AU53" s="2"/>
      <c r="AV53" s="2"/>
    </row>
    <row r="54" ht="12.0" customHeight="1">
      <c r="A54" s="2"/>
      <c r="B54" s="2"/>
      <c r="C54" s="17"/>
      <c r="N54" s="44"/>
      <c r="O54" s="2"/>
      <c r="P54" s="2"/>
      <c r="Q54" s="17"/>
      <c r="AB54" s="44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ht="12.0" customHeight="1">
      <c r="A55" s="2"/>
      <c r="B55" s="2"/>
      <c r="C55" s="17"/>
      <c r="N55" s="44"/>
      <c r="O55" s="2"/>
      <c r="P55" s="2"/>
      <c r="Q55" s="17"/>
      <c r="AB55" s="44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ht="12.0" customHeight="1">
      <c r="A56" s="2"/>
      <c r="B56" s="2"/>
      <c r="C56" s="17"/>
      <c r="N56" s="44"/>
      <c r="O56" s="2"/>
      <c r="P56" s="2"/>
      <c r="Q56" s="17"/>
      <c r="AB56" s="44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ht="12.0" customHeight="1">
      <c r="A57" s="2"/>
      <c r="B57" s="2"/>
      <c r="C57" s="17"/>
      <c r="N57" s="44"/>
      <c r="O57" s="2"/>
      <c r="P57" s="2"/>
      <c r="Q57" s="17"/>
      <c r="AB57" s="44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ht="12.0" customHeight="1">
      <c r="A58" s="2"/>
      <c r="B58" s="2"/>
      <c r="C58" s="17"/>
      <c r="N58" s="44"/>
      <c r="O58" s="2"/>
      <c r="P58" s="2"/>
      <c r="Q58" s="17"/>
      <c r="AB58" s="44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ht="12.0" customHeight="1">
      <c r="A59" s="2"/>
      <c r="B59" s="2"/>
      <c r="C59" s="73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75"/>
      <c r="O59" s="2"/>
      <c r="P59" s="2"/>
      <c r="Q59" s="73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75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2"/>
      <c r="AT59" s="2"/>
      <c r="AU59" s="2"/>
      <c r="AV59" s="2"/>
    </row>
    <row r="60" ht="12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ht="12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ht="12.0" customHeight="1">
      <c r="A62" s="2"/>
      <c r="B62" s="2"/>
      <c r="C62" s="26" t="s">
        <v>8</v>
      </c>
      <c r="D62" s="15"/>
      <c r="E62" s="15"/>
      <c r="F62" s="15"/>
      <c r="G62" s="15"/>
      <c r="H62" s="15"/>
      <c r="I62" s="15"/>
      <c r="J62" s="28"/>
      <c r="K62" s="28"/>
      <c r="L62" s="29"/>
      <c r="M62" s="22"/>
      <c r="N62" s="10"/>
      <c r="O62" s="22"/>
      <c r="P62" s="2"/>
      <c r="Q62" s="26" t="s">
        <v>8</v>
      </c>
      <c r="R62" s="15"/>
      <c r="S62" s="15"/>
      <c r="T62" s="15"/>
      <c r="U62" s="15"/>
      <c r="V62" s="15"/>
      <c r="W62" s="15"/>
      <c r="X62" s="28"/>
      <c r="Y62" s="28"/>
      <c r="Z62" s="29"/>
      <c r="AA62" s="22"/>
      <c r="AB62" s="10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ht="12.0" customHeight="1">
      <c r="A63" s="2"/>
      <c r="B63" s="2"/>
      <c r="C63" s="19"/>
      <c r="D63" s="20"/>
      <c r="E63" s="20"/>
      <c r="F63" s="20"/>
      <c r="G63" s="20"/>
      <c r="H63" s="20"/>
      <c r="I63" s="20"/>
      <c r="J63" s="38"/>
      <c r="K63" s="38"/>
      <c r="L63" s="38"/>
      <c r="M63" s="40"/>
      <c r="N63" s="45"/>
      <c r="O63" s="22"/>
      <c r="P63" s="2"/>
      <c r="Q63" s="19"/>
      <c r="R63" s="20"/>
      <c r="S63" s="20"/>
      <c r="T63" s="20"/>
      <c r="U63" s="20"/>
      <c r="V63" s="20"/>
      <c r="W63" s="20"/>
      <c r="X63" s="38"/>
      <c r="Y63" s="38"/>
      <c r="Z63" s="38"/>
      <c r="AA63" s="40"/>
      <c r="AB63" s="4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ht="12.0" customHeight="1">
      <c r="A64" s="2"/>
      <c r="B64" s="2"/>
      <c r="C64" s="52" t="s">
        <v>19</v>
      </c>
      <c r="F64" s="39"/>
      <c r="G64" s="56"/>
      <c r="N64" s="44"/>
      <c r="O64" s="2"/>
      <c r="P64" s="2"/>
      <c r="Q64" s="52" t="s">
        <v>19</v>
      </c>
      <c r="T64" s="39"/>
      <c r="U64" s="56"/>
      <c r="AB64" s="44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ht="12.0" customHeight="1">
      <c r="A65" s="2"/>
      <c r="B65" s="2"/>
      <c r="C65" s="19"/>
      <c r="D65" s="20"/>
      <c r="E65" s="20"/>
      <c r="F65" s="59"/>
      <c r="G65" s="20"/>
      <c r="H65" s="20"/>
      <c r="I65" s="20"/>
      <c r="J65" s="20"/>
      <c r="K65" s="20"/>
      <c r="L65" s="20"/>
      <c r="M65" s="20"/>
      <c r="N65" s="62"/>
      <c r="O65" s="2"/>
      <c r="P65" s="2"/>
      <c r="Q65" s="19"/>
      <c r="R65" s="20"/>
      <c r="S65" s="20"/>
      <c r="T65" s="59"/>
      <c r="U65" s="20"/>
      <c r="V65" s="20"/>
      <c r="W65" s="20"/>
      <c r="X65" s="20"/>
      <c r="Y65" s="20"/>
      <c r="Z65" s="20"/>
      <c r="AA65" s="20"/>
      <c r="AB65" s="6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ht="12.0" customHeight="1">
      <c r="A66" s="2"/>
      <c r="B66" s="2"/>
      <c r="C66" s="52" t="s">
        <v>25</v>
      </c>
      <c r="D66" s="39"/>
      <c r="E66" s="60"/>
      <c r="H66" s="39"/>
      <c r="I66" s="66" t="s">
        <v>26</v>
      </c>
      <c r="J66" s="39"/>
      <c r="K66" s="68"/>
      <c r="N66" s="44"/>
      <c r="O66" s="2"/>
      <c r="P66" s="2"/>
      <c r="Q66" s="52" t="s">
        <v>25</v>
      </c>
      <c r="R66" s="39"/>
      <c r="S66" s="60"/>
      <c r="V66" s="39"/>
      <c r="W66" s="66" t="s">
        <v>26</v>
      </c>
      <c r="X66" s="39"/>
      <c r="Y66" s="68"/>
      <c r="AB66" s="44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ht="12.0" customHeight="1">
      <c r="A67" s="2"/>
      <c r="B67" s="2"/>
      <c r="C67" s="17"/>
      <c r="D67" s="39"/>
      <c r="E67" s="64"/>
      <c r="H67" s="39"/>
      <c r="I67" s="64"/>
      <c r="J67" s="39"/>
      <c r="K67" s="64"/>
      <c r="N67" s="44"/>
      <c r="O67" s="2"/>
      <c r="P67" s="2"/>
      <c r="Q67" s="17"/>
      <c r="R67" s="39"/>
      <c r="S67" s="64"/>
      <c r="V67" s="39"/>
      <c r="W67" s="64"/>
      <c r="X67" s="39"/>
      <c r="Y67" s="64"/>
      <c r="AB67" s="44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ht="12.0" customHeight="1">
      <c r="A68" s="2"/>
      <c r="B68" s="2"/>
      <c r="C68" s="83" t="s">
        <v>32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74"/>
      <c r="O68" s="2"/>
      <c r="P68" s="2"/>
      <c r="Q68" s="83" t="s">
        <v>32</v>
      </c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74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ht="12.0" customHeight="1">
      <c r="A69" s="2"/>
      <c r="B69" s="2"/>
      <c r="C69" s="17"/>
      <c r="N69" s="44"/>
      <c r="O69" s="2"/>
      <c r="P69" s="2"/>
      <c r="Q69" s="17"/>
      <c r="AB69" s="44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ht="12.0" customHeight="1">
      <c r="A70" s="2"/>
      <c r="B70" s="2"/>
      <c r="C70" s="84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74"/>
      <c r="O70" s="2"/>
      <c r="P70" s="2"/>
      <c r="Q70" s="84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74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ht="12.0" customHeight="1">
      <c r="A71" s="2"/>
      <c r="B71" s="2"/>
      <c r="C71" s="17"/>
      <c r="N71" s="44"/>
      <c r="O71" s="2"/>
      <c r="P71" s="2"/>
      <c r="Q71" s="17"/>
      <c r="AB71" s="44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ht="12.0" customHeight="1">
      <c r="A72" s="2"/>
      <c r="B72" s="2"/>
      <c r="C72" s="17"/>
      <c r="N72" s="44"/>
      <c r="O72" s="2"/>
      <c r="P72" s="2"/>
      <c r="Q72" s="17"/>
      <c r="AB72" s="44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ht="12.0" customHeight="1">
      <c r="A73" s="2"/>
      <c r="B73" s="2"/>
      <c r="C73" s="17"/>
      <c r="N73" s="44"/>
      <c r="O73" s="2"/>
      <c r="P73" s="2"/>
      <c r="Q73" s="17"/>
      <c r="AB73" s="44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ht="12.0" customHeight="1">
      <c r="A74" s="2"/>
      <c r="B74" s="2"/>
      <c r="C74" s="17"/>
      <c r="N74" s="44"/>
      <c r="O74" s="2"/>
      <c r="P74" s="2"/>
      <c r="Q74" s="17"/>
      <c r="AB74" s="44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ht="12.0" customHeight="1">
      <c r="A75" s="2"/>
      <c r="B75" s="2"/>
      <c r="C75" s="17"/>
      <c r="N75" s="44"/>
      <c r="O75" s="2"/>
      <c r="P75" s="2"/>
      <c r="Q75" s="17"/>
      <c r="AB75" s="44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ht="12.0" customHeight="1">
      <c r="A76" s="2"/>
      <c r="B76" s="2"/>
      <c r="C76" s="17"/>
      <c r="N76" s="44"/>
      <c r="O76" s="2"/>
      <c r="P76" s="2"/>
      <c r="Q76" s="17"/>
      <c r="AB76" s="44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ht="12.0" customHeight="1">
      <c r="A77" s="2"/>
      <c r="B77" s="2"/>
      <c r="C77" s="73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75"/>
      <c r="O77" s="2"/>
      <c r="P77" s="2"/>
      <c r="Q77" s="73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7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ht="12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ht="12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ht="12.0" customHeight="1">
      <c r="A80" s="2"/>
      <c r="B80" s="2"/>
      <c r="C80" s="26" t="s">
        <v>8</v>
      </c>
      <c r="D80" s="15"/>
      <c r="E80" s="15"/>
      <c r="F80" s="15"/>
      <c r="G80" s="15"/>
      <c r="H80" s="15"/>
      <c r="I80" s="15"/>
      <c r="J80" s="28"/>
      <c r="K80" s="28"/>
      <c r="L80" s="29"/>
      <c r="M80" s="22"/>
      <c r="N80" s="10"/>
      <c r="O80" s="22"/>
      <c r="P80" s="2"/>
      <c r="Q80" s="26" t="s">
        <v>8</v>
      </c>
      <c r="R80" s="15"/>
      <c r="S80" s="15"/>
      <c r="T80" s="15"/>
      <c r="U80" s="15"/>
      <c r="V80" s="15"/>
      <c r="W80" s="15"/>
      <c r="X80" s="28"/>
      <c r="Y80" s="28"/>
      <c r="Z80" s="29"/>
      <c r="AA80" s="22"/>
      <c r="AB80" s="10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ht="12.0" customHeight="1">
      <c r="A81" s="2"/>
      <c r="B81" s="2"/>
      <c r="C81" s="19"/>
      <c r="D81" s="20"/>
      <c r="E81" s="20"/>
      <c r="F81" s="20"/>
      <c r="G81" s="20"/>
      <c r="H81" s="20"/>
      <c r="I81" s="20"/>
      <c r="J81" s="38"/>
      <c r="K81" s="38"/>
      <c r="L81" s="38"/>
      <c r="M81" s="40"/>
      <c r="N81" s="45"/>
      <c r="O81" s="22"/>
      <c r="P81" s="2"/>
      <c r="Q81" s="19"/>
      <c r="R81" s="20"/>
      <c r="S81" s="20"/>
      <c r="T81" s="20"/>
      <c r="U81" s="20"/>
      <c r="V81" s="20"/>
      <c r="W81" s="20"/>
      <c r="X81" s="38"/>
      <c r="Y81" s="38"/>
      <c r="Z81" s="38"/>
      <c r="AA81" s="40"/>
      <c r="AB81" s="4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ht="12.0" customHeight="1">
      <c r="A82" s="2"/>
      <c r="B82" s="2"/>
      <c r="C82" s="52" t="s">
        <v>19</v>
      </c>
      <c r="F82" s="39"/>
      <c r="G82" s="56"/>
      <c r="N82" s="44"/>
      <c r="O82" s="2"/>
      <c r="P82" s="2"/>
      <c r="Q82" s="52" t="s">
        <v>19</v>
      </c>
      <c r="T82" s="39"/>
      <c r="U82" s="56"/>
      <c r="AB82" s="44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ht="12.0" customHeight="1">
      <c r="A83" s="2"/>
      <c r="B83" s="2"/>
      <c r="C83" s="19"/>
      <c r="D83" s="20"/>
      <c r="E83" s="20"/>
      <c r="F83" s="59"/>
      <c r="G83" s="20"/>
      <c r="H83" s="20"/>
      <c r="I83" s="20"/>
      <c r="J83" s="20"/>
      <c r="K83" s="20"/>
      <c r="L83" s="20"/>
      <c r="M83" s="20"/>
      <c r="N83" s="62"/>
      <c r="O83" s="2"/>
      <c r="P83" s="2"/>
      <c r="Q83" s="19"/>
      <c r="R83" s="20"/>
      <c r="S83" s="20"/>
      <c r="T83" s="59"/>
      <c r="U83" s="20"/>
      <c r="V83" s="20"/>
      <c r="W83" s="20"/>
      <c r="X83" s="20"/>
      <c r="Y83" s="20"/>
      <c r="Z83" s="20"/>
      <c r="AA83" s="20"/>
      <c r="AB83" s="6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ht="12.0" customHeight="1">
      <c r="A84" s="2"/>
      <c r="B84" s="2"/>
      <c r="C84" s="52" t="s">
        <v>25</v>
      </c>
      <c r="D84" s="39"/>
      <c r="E84" s="60"/>
      <c r="H84" s="39"/>
      <c r="I84" s="66" t="s">
        <v>26</v>
      </c>
      <c r="J84" s="39"/>
      <c r="K84" s="68"/>
      <c r="N84" s="44"/>
      <c r="O84" s="2"/>
      <c r="P84" s="2"/>
      <c r="Q84" s="52" t="s">
        <v>25</v>
      </c>
      <c r="R84" s="39"/>
      <c r="S84" s="60"/>
      <c r="V84" s="39"/>
      <c r="W84" s="66" t="s">
        <v>26</v>
      </c>
      <c r="X84" s="39"/>
      <c r="Y84" s="68"/>
      <c r="AB84" s="44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ht="12.0" customHeight="1">
      <c r="A85" s="2"/>
      <c r="B85" s="2"/>
      <c r="C85" s="17"/>
      <c r="D85" s="39"/>
      <c r="E85" s="64"/>
      <c r="H85" s="39"/>
      <c r="I85" s="64"/>
      <c r="J85" s="39"/>
      <c r="K85" s="64"/>
      <c r="N85" s="44"/>
      <c r="O85" s="2"/>
      <c r="P85" s="2"/>
      <c r="Q85" s="17"/>
      <c r="R85" s="39"/>
      <c r="S85" s="64"/>
      <c r="V85" s="39"/>
      <c r="W85" s="64"/>
      <c r="X85" s="39"/>
      <c r="Y85" s="64"/>
      <c r="AB85" s="44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ht="12.0" customHeight="1">
      <c r="A86" s="2"/>
      <c r="B86" s="2"/>
      <c r="C86" s="83" t="s">
        <v>32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74"/>
      <c r="O86" s="2"/>
      <c r="P86" s="2"/>
      <c r="Q86" s="83" t="s">
        <v>32</v>
      </c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74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ht="12.0" customHeight="1">
      <c r="A87" s="2"/>
      <c r="B87" s="2"/>
      <c r="C87" s="17"/>
      <c r="N87" s="44"/>
      <c r="O87" s="2"/>
      <c r="P87" s="2"/>
      <c r="Q87" s="17"/>
      <c r="AB87" s="44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ht="12.0" customHeight="1">
      <c r="A88" s="2"/>
      <c r="B88" s="2"/>
      <c r="C88" s="84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74"/>
      <c r="O88" s="2"/>
      <c r="P88" s="2"/>
      <c r="Q88" s="84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74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ht="12.0" customHeight="1">
      <c r="A89" s="2"/>
      <c r="B89" s="2"/>
      <c r="C89" s="17"/>
      <c r="N89" s="44"/>
      <c r="O89" s="2"/>
      <c r="P89" s="2"/>
      <c r="Q89" s="17"/>
      <c r="AB89" s="44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ht="12.0" customHeight="1">
      <c r="A90" s="2"/>
      <c r="B90" s="2"/>
      <c r="C90" s="17"/>
      <c r="N90" s="44"/>
      <c r="O90" s="2"/>
      <c r="P90" s="2"/>
      <c r="Q90" s="17"/>
      <c r="AB90" s="44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ht="12.0" customHeight="1">
      <c r="A91" s="2"/>
      <c r="B91" s="2"/>
      <c r="C91" s="17"/>
      <c r="N91" s="44"/>
      <c r="O91" s="2"/>
      <c r="P91" s="2"/>
      <c r="Q91" s="17"/>
      <c r="AB91" s="44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ht="12.0" customHeight="1">
      <c r="A92" s="2"/>
      <c r="B92" s="2"/>
      <c r="C92" s="17"/>
      <c r="N92" s="44"/>
      <c r="O92" s="2"/>
      <c r="P92" s="2"/>
      <c r="Q92" s="17"/>
      <c r="AB92" s="44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ht="12.0" customHeight="1">
      <c r="A93" s="2"/>
      <c r="B93" s="2"/>
      <c r="C93" s="17"/>
      <c r="N93" s="44"/>
      <c r="O93" s="2"/>
      <c r="P93" s="2"/>
      <c r="Q93" s="17"/>
      <c r="AB93" s="44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ht="12.0" customHeight="1">
      <c r="A94" s="2"/>
      <c r="B94" s="2"/>
      <c r="C94" s="17"/>
      <c r="N94" s="44"/>
      <c r="O94" s="2"/>
      <c r="P94" s="2"/>
      <c r="Q94" s="17"/>
      <c r="AB94" s="44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ht="12.0" customHeight="1">
      <c r="A95" s="2"/>
      <c r="B95" s="2"/>
      <c r="C95" s="73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75"/>
      <c r="O95" s="2"/>
      <c r="P95" s="2"/>
      <c r="Q95" s="73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7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ht="12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ht="12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</sheetData>
  <mergeCells count="116">
    <mergeCell ref="U10:AB11"/>
    <mergeCell ref="Q10:T11"/>
    <mergeCell ref="C28:F29"/>
    <mergeCell ref="G28:N29"/>
    <mergeCell ref="I12:J13"/>
    <mergeCell ref="K12:N13"/>
    <mergeCell ref="Q26:W27"/>
    <mergeCell ref="C26:I27"/>
    <mergeCell ref="C16:N23"/>
    <mergeCell ref="C14:N15"/>
    <mergeCell ref="E12:H13"/>
    <mergeCell ref="Q12:R13"/>
    <mergeCell ref="AE28:AN29"/>
    <mergeCell ref="C8:I9"/>
    <mergeCell ref="Q8:W9"/>
    <mergeCell ref="AE10:AH11"/>
    <mergeCell ref="AI10:AP11"/>
    <mergeCell ref="AE8:AN9"/>
    <mergeCell ref="C12:D13"/>
    <mergeCell ref="Q28:T29"/>
    <mergeCell ref="W84:X85"/>
    <mergeCell ref="Y84:AB85"/>
    <mergeCell ref="U82:AB83"/>
    <mergeCell ref="Q82:T83"/>
    <mergeCell ref="Q86:AB87"/>
    <mergeCell ref="Q88:AB95"/>
    <mergeCell ref="U64:AB65"/>
    <mergeCell ref="W66:X67"/>
    <mergeCell ref="Y66:AB67"/>
    <mergeCell ref="W12:X13"/>
    <mergeCell ref="Y12:AB13"/>
    <mergeCell ref="S12:V13"/>
    <mergeCell ref="Q14:AB15"/>
    <mergeCell ref="Q16:AB23"/>
    <mergeCell ref="U28:AB29"/>
    <mergeCell ref="Y30:AB31"/>
    <mergeCell ref="AI30:AP31"/>
    <mergeCell ref="AE30:AH31"/>
    <mergeCell ref="AM32:AP33"/>
    <mergeCell ref="AE32:AL33"/>
    <mergeCell ref="AE22:AL23"/>
    <mergeCell ref="AE40:AH41"/>
    <mergeCell ref="AI20:AP21"/>
    <mergeCell ref="AE20:AH21"/>
    <mergeCell ref="AI40:AP41"/>
    <mergeCell ref="AM42:AP43"/>
    <mergeCell ref="AE38:AN39"/>
    <mergeCell ref="Q62:W63"/>
    <mergeCell ref="Q52:AB59"/>
    <mergeCell ref="C70:N77"/>
    <mergeCell ref="C68:N69"/>
    <mergeCell ref="C66:D67"/>
    <mergeCell ref="C64:F65"/>
    <mergeCell ref="C62:I63"/>
    <mergeCell ref="S48:V49"/>
    <mergeCell ref="W48:X49"/>
    <mergeCell ref="E66:H67"/>
    <mergeCell ref="E84:H85"/>
    <mergeCell ref="K66:N67"/>
    <mergeCell ref="I66:J67"/>
    <mergeCell ref="Q84:R85"/>
    <mergeCell ref="I84:J85"/>
    <mergeCell ref="K84:N85"/>
    <mergeCell ref="C88:N95"/>
    <mergeCell ref="C84:D85"/>
    <mergeCell ref="C86:N87"/>
    <mergeCell ref="G82:N83"/>
    <mergeCell ref="C80:I81"/>
    <mergeCell ref="C82:F83"/>
    <mergeCell ref="S84:V85"/>
    <mergeCell ref="Q80:W81"/>
    <mergeCell ref="C48:D49"/>
    <mergeCell ref="I48:J49"/>
    <mergeCell ref="C50:N51"/>
    <mergeCell ref="K48:N49"/>
    <mergeCell ref="C52:N59"/>
    <mergeCell ref="G64:N65"/>
    <mergeCell ref="Q64:T65"/>
    <mergeCell ref="S66:V67"/>
    <mergeCell ref="Q66:R67"/>
    <mergeCell ref="I30:J31"/>
    <mergeCell ref="E30:H31"/>
    <mergeCell ref="G10:N11"/>
    <mergeCell ref="C10:F11"/>
    <mergeCell ref="C4:Q5"/>
    <mergeCell ref="C30:D31"/>
    <mergeCell ref="K30:N31"/>
    <mergeCell ref="C32:N33"/>
    <mergeCell ref="C34:N41"/>
    <mergeCell ref="U46:AB47"/>
    <mergeCell ref="Q34:AB41"/>
    <mergeCell ref="Q44:W45"/>
    <mergeCell ref="Q46:T47"/>
    <mergeCell ref="AM22:AP23"/>
    <mergeCell ref="AM52:AP53"/>
    <mergeCell ref="AE50:AH51"/>
    <mergeCell ref="Q50:AB51"/>
    <mergeCell ref="Y48:AB49"/>
    <mergeCell ref="Q48:R49"/>
    <mergeCell ref="E48:H49"/>
    <mergeCell ref="C44:I45"/>
    <mergeCell ref="C46:F47"/>
    <mergeCell ref="G46:N47"/>
    <mergeCell ref="AI50:AP51"/>
    <mergeCell ref="AE48:AN49"/>
    <mergeCell ref="W30:X31"/>
    <mergeCell ref="Q30:R31"/>
    <mergeCell ref="S30:V31"/>
    <mergeCell ref="Q70:AB77"/>
    <mergeCell ref="Q68:AB69"/>
    <mergeCell ref="AM12:AP13"/>
    <mergeCell ref="AE12:AL13"/>
    <mergeCell ref="AE18:AN19"/>
    <mergeCell ref="AE42:AL43"/>
    <mergeCell ref="AE52:AL53"/>
    <mergeCell ref="Q32:AB3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1C232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6"/>
      <c r="C4" s="130" t="s">
        <v>68</v>
      </c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7"/>
      <c r="Y4" s="7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4.25" customHeight="1">
      <c r="A5" s="1"/>
      <c r="B5" s="6"/>
      <c r="M5" s="130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35"/>
      <c r="AU7" s="1"/>
      <c r="AV7" s="1"/>
    </row>
    <row r="8" ht="12.0" customHeight="1">
      <c r="A8" s="1"/>
      <c r="C8" s="42" t="s">
        <v>15</v>
      </c>
      <c r="D8" s="15"/>
      <c r="E8" s="15"/>
      <c r="F8" s="15"/>
      <c r="G8" s="47"/>
      <c r="H8" s="49" t="s">
        <v>17</v>
      </c>
      <c r="I8" s="15"/>
      <c r="J8" s="15"/>
      <c r="K8" s="15"/>
      <c r="L8" s="47"/>
      <c r="N8" s="1"/>
      <c r="O8" s="51" t="s">
        <v>18</v>
      </c>
      <c r="P8" s="15"/>
      <c r="Q8" s="15"/>
      <c r="R8" s="15"/>
      <c r="S8" s="15"/>
      <c r="T8" s="15"/>
      <c r="U8" s="15"/>
      <c r="V8" s="15"/>
      <c r="W8" s="15"/>
      <c r="X8" s="15"/>
      <c r="Y8" s="61" t="s">
        <v>20</v>
      </c>
      <c r="Z8" s="15"/>
      <c r="AA8" s="15"/>
      <c r="AB8" s="15"/>
      <c r="AC8" s="53"/>
      <c r="AD8" s="30" t="s">
        <v>23</v>
      </c>
      <c r="AE8" s="15"/>
      <c r="AF8" s="15"/>
      <c r="AG8" s="15"/>
      <c r="AH8" s="47"/>
      <c r="AI8" s="1"/>
      <c r="AK8" s="65" t="s">
        <v>69</v>
      </c>
      <c r="AL8" s="15"/>
      <c r="AM8" s="15"/>
      <c r="AN8" s="15"/>
      <c r="AO8" s="15"/>
      <c r="AP8" s="70" t="s">
        <v>27</v>
      </c>
      <c r="AQ8" s="15"/>
      <c r="AR8" s="15"/>
      <c r="AS8" s="15"/>
      <c r="AT8" s="47"/>
      <c r="AU8" s="1"/>
      <c r="AV8" s="1"/>
    </row>
    <row r="9" ht="12.0" customHeight="1">
      <c r="A9" s="1"/>
      <c r="C9" s="17"/>
      <c r="G9" s="44"/>
      <c r="L9" s="44"/>
      <c r="N9" s="1"/>
      <c r="O9" s="19"/>
      <c r="P9" s="20"/>
      <c r="Q9" s="20"/>
      <c r="R9" s="20"/>
      <c r="S9" s="20"/>
      <c r="T9" s="20"/>
      <c r="U9" s="20"/>
      <c r="V9" s="20"/>
      <c r="W9" s="20"/>
      <c r="X9" s="20"/>
      <c r="Y9" s="63"/>
      <c r="Z9" s="20"/>
      <c r="AA9" s="20"/>
      <c r="AB9" s="20"/>
      <c r="AC9" s="59"/>
      <c r="AD9" s="20"/>
      <c r="AE9" s="20"/>
      <c r="AF9" s="20"/>
      <c r="AG9" s="20"/>
      <c r="AH9" s="62"/>
      <c r="AI9" s="1"/>
      <c r="AK9" s="17"/>
      <c r="AP9" s="17"/>
      <c r="AT9" s="44"/>
      <c r="AU9" s="1"/>
      <c r="AV9" s="1"/>
    </row>
    <row r="10" ht="12.0" customHeight="1">
      <c r="A10" s="1"/>
      <c r="C10" s="73"/>
      <c r="D10" s="34"/>
      <c r="E10" s="34"/>
      <c r="F10" s="34"/>
      <c r="G10" s="75"/>
      <c r="H10" s="34"/>
      <c r="I10" s="34"/>
      <c r="J10" s="34"/>
      <c r="K10" s="34"/>
      <c r="L10" s="75"/>
      <c r="N10" s="1"/>
      <c r="O10" s="78" t="s">
        <v>71</v>
      </c>
      <c r="X10" s="39"/>
      <c r="Y10" s="133">
        <f>CSSTR</f>
        <v>50</v>
      </c>
      <c r="AC10" s="39"/>
      <c r="AD10" s="136" t="str">
        <f>IF(Y10 &lt; 10, "-5", IF(Y10 &lt; 20, "-4", IF(Y10 &lt; 30, "-3", IF(Y10 &lt; 40, "-2", IF(Y10 &lt; 50, "-1", IF(Y10 &lt; 60, "0", IF(Y10 &lt; 70, "+1", IF(Y10 &lt; 80, "+2", IF(Y10 &lt; 90, "+3", IF(Y10 &lt; 100, "+4", IF(Y10 &lt; 110, "+5", IF(Y10 &lt; 120, "+6", IF(Y10 &lt; 130, "+7", IF(Y10 &lt; 140, "+8", IF(Y10 &lt; 150, "+9", IF(Y10 &lt; 160, "+10", IF(Y10 &lt; 170, "+11", IF(Y10 &lt; 180, "+12", IF(Y10 &lt; 190, "+13", IF(Y10 &lt; 200, "+14", IF(Y10 = 200, "+15", "FUCK YOU")))))))))))))))))))))</f>
        <v>0</v>
      </c>
      <c r="AH10" s="44"/>
      <c r="AI10" s="1"/>
      <c r="AK10" s="19"/>
      <c r="AL10" s="20"/>
      <c r="AM10" s="20"/>
      <c r="AN10" s="20"/>
      <c r="AO10" s="20"/>
      <c r="AP10" s="19"/>
      <c r="AQ10" s="20"/>
      <c r="AR10" s="20"/>
      <c r="AS10" s="20"/>
      <c r="AT10" s="62"/>
      <c r="AU10" s="1"/>
      <c r="AV10" s="1"/>
    </row>
    <row r="11" ht="12.0" customHeight="1">
      <c r="A11" s="1"/>
      <c r="C11" s="138">
        <v>0.0</v>
      </c>
      <c r="G11" s="44"/>
      <c r="H11" s="140">
        <f>CSGV</f>
        <v>0</v>
      </c>
      <c r="L11" s="44"/>
      <c r="N11" s="1"/>
      <c r="O11" s="19"/>
      <c r="P11" s="20"/>
      <c r="Q11" s="20"/>
      <c r="R11" s="20"/>
      <c r="S11" s="20"/>
      <c r="T11" s="20"/>
      <c r="U11" s="20"/>
      <c r="V11" s="20"/>
      <c r="W11" s="20"/>
      <c r="X11" s="59"/>
      <c r="Y11" s="63"/>
      <c r="Z11" s="20"/>
      <c r="AA11" s="20"/>
      <c r="AB11" s="20"/>
      <c r="AC11" s="59"/>
      <c r="AD11" s="20"/>
      <c r="AE11" s="20"/>
      <c r="AF11" s="20"/>
      <c r="AG11" s="20"/>
      <c r="AH11" s="62"/>
      <c r="AI11" s="1"/>
      <c r="AK11" s="142">
        <f>CSER</f>
        <v>0</v>
      </c>
      <c r="AO11" s="44"/>
      <c r="AP11" s="142">
        <f>IF((S26 + S30 + S34 + S38 + S42 + S46) = 0, IF((PROSPIT!FOR + 0) &lt; 1, 0 , PROSPIT!FOR), (S26 + S30 + S34 + S38 + S42 + S46))</f>
        <v>0</v>
      </c>
      <c r="AT11" s="44"/>
      <c r="AU11" s="1"/>
      <c r="AV11" s="1"/>
    </row>
    <row r="12" ht="12.0" customHeight="1">
      <c r="A12" s="1"/>
      <c r="C12" s="17"/>
      <c r="G12" s="44"/>
      <c r="L12" s="44"/>
      <c r="N12" s="1"/>
      <c r="O12" s="78" t="s">
        <v>74</v>
      </c>
      <c r="X12" s="39"/>
      <c r="Y12" s="133">
        <f>CSFOR</f>
        <v>50</v>
      </c>
      <c r="AC12" s="39"/>
      <c r="AD12" s="136" t="str">
        <f>IF(Y12 &lt; 10, "-5", IF(Y12 &lt; 20, "-4", IF(Y12 &lt; 30, "-3", IF(Y12 &lt; 40, "-2", IF(Y12 &lt; 50, "-1", IF(Y12 &lt; 60, "0", IF(Y12 &lt; 70, "+1", IF(Y12 &lt; 80, "+2", IF(Y12 &lt; 90, "+3", IF(Y12 &lt; 100, "+4", IF(Y12 &lt; 110, "+5", IF(Y12 &lt; 120, "+6", IF(Y12 &lt; 130, "+7", IF(Y12 &lt; 140, "+8", IF(Y12 &lt; 150, "+9", IF(Y12 &lt; 160, "+10", IF(Y12 &lt; 170, "+11", IF(Y12 &lt; 180, "+12", IF(Y12 &lt; 190, "+13", IF(Y12 &lt; 200, "+14", IF(Y12 = 200, "+15", "FUCK YOU")))))))))))))))))))))</f>
        <v>0</v>
      </c>
      <c r="AH12" s="44"/>
      <c r="AI12" s="1"/>
      <c r="AK12" s="17"/>
      <c r="AO12" s="44"/>
      <c r="AP12" s="17"/>
      <c r="AT12" s="44"/>
      <c r="AU12" s="1"/>
      <c r="AV12" s="1"/>
    </row>
    <row r="13" ht="12.0" customHeight="1">
      <c r="A13" s="1"/>
      <c r="C13" s="17"/>
      <c r="G13" s="44"/>
      <c r="L13" s="44"/>
      <c r="N13" s="1"/>
      <c r="O13" s="19"/>
      <c r="P13" s="20"/>
      <c r="Q13" s="20"/>
      <c r="R13" s="20"/>
      <c r="S13" s="20"/>
      <c r="T13" s="20"/>
      <c r="U13" s="20"/>
      <c r="V13" s="20"/>
      <c r="W13" s="20"/>
      <c r="X13" s="59"/>
      <c r="Y13" s="63"/>
      <c r="Z13" s="20"/>
      <c r="AA13" s="20"/>
      <c r="AB13" s="20"/>
      <c r="AC13" s="59"/>
      <c r="AD13" s="20"/>
      <c r="AE13" s="20"/>
      <c r="AF13" s="20"/>
      <c r="AG13" s="20"/>
      <c r="AH13" s="62"/>
      <c r="AI13" s="1"/>
      <c r="AK13" s="17"/>
      <c r="AO13" s="44"/>
      <c r="AP13" s="17"/>
      <c r="AT13" s="44"/>
      <c r="AU13" s="1"/>
      <c r="AV13" s="1"/>
    </row>
    <row r="14" ht="12.0" customHeight="1">
      <c r="A14" s="1"/>
      <c r="C14" s="73"/>
      <c r="D14" s="34"/>
      <c r="E14" s="34"/>
      <c r="F14" s="34"/>
      <c r="G14" s="75"/>
      <c r="H14" s="34"/>
      <c r="I14" s="34"/>
      <c r="J14" s="34"/>
      <c r="K14" s="34"/>
      <c r="L14" s="75"/>
      <c r="N14" s="1"/>
      <c r="O14" s="94" t="s">
        <v>76</v>
      </c>
      <c r="X14" s="39"/>
      <c r="Y14" s="133">
        <f>CSAGL</f>
        <v>50</v>
      </c>
      <c r="AC14" s="39"/>
      <c r="AD14" s="136" t="str">
        <f>IF(Y14 &lt; 10, "-5", IF(Y14 &lt; 20, "-4", IF(Y14 &lt; 30, "-3", IF(Y14 &lt; 40, "-2", IF(Y14 &lt; 50, "-1", IF(Y14 &lt; 60, "0", IF(Y14 &lt; 70, "+1", IF(Y14 &lt; 80, "+2", IF(Y14 &lt; 90, "+3", IF(Y14 &lt; 100, "+4", IF(Y14 &lt; 110, "+5", IF(Y14 &lt; 120, "+6", IF(Y14 &lt; 130, "+7", IF(Y14 &lt; 140, "+8", IF(Y14 &lt; 150, "+9", IF(Y14 &lt; 160, "+10", IF(Y14 &lt; 170, "+11", IF(Y14 &lt; 180, "+12", IF(Y14 &lt; 190, "+13", IF(Y14 &lt; 200, "+14", IF(Y14 = 200, "+15", "FUCK YOU")))))))))))))))))))))</f>
        <v>0</v>
      </c>
      <c r="AH14" s="44"/>
      <c r="AI14" s="1"/>
      <c r="AK14" s="73"/>
      <c r="AL14" s="34"/>
      <c r="AM14" s="34"/>
      <c r="AN14" s="34"/>
      <c r="AO14" s="75"/>
      <c r="AP14" s="73"/>
      <c r="AQ14" s="34"/>
      <c r="AR14" s="34"/>
      <c r="AS14" s="34"/>
      <c r="AT14" s="75"/>
      <c r="AU14" s="1"/>
      <c r="AV14" s="1"/>
    </row>
    <row r="15" ht="12.0" customHeight="1">
      <c r="A15" s="1"/>
      <c r="C15" s="101" t="s">
        <v>45</v>
      </c>
      <c r="G15" s="44"/>
      <c r="H15" s="103" t="s">
        <v>46</v>
      </c>
      <c r="L15" s="44"/>
      <c r="N15" s="1"/>
      <c r="O15" s="19"/>
      <c r="P15" s="20"/>
      <c r="Q15" s="20"/>
      <c r="R15" s="20"/>
      <c r="S15" s="20"/>
      <c r="T15" s="20"/>
      <c r="U15" s="20"/>
      <c r="V15" s="20"/>
      <c r="W15" s="20"/>
      <c r="X15" s="59"/>
      <c r="Y15" s="63"/>
      <c r="Z15" s="20"/>
      <c r="AA15" s="20"/>
      <c r="AB15" s="20"/>
      <c r="AC15" s="59"/>
      <c r="AD15" s="20"/>
      <c r="AE15" s="20"/>
      <c r="AF15" s="20"/>
      <c r="AG15" s="20"/>
      <c r="AH15" s="62"/>
      <c r="AI15" s="1"/>
      <c r="AK15" s="105" t="s">
        <v>47</v>
      </c>
      <c r="AO15" s="44"/>
      <c r="AP15" s="107" t="s">
        <v>48</v>
      </c>
      <c r="AT15" s="44"/>
      <c r="AU15" s="1"/>
      <c r="AV15" s="1"/>
    </row>
    <row r="16" ht="12.0" customHeight="1">
      <c r="A16" s="1"/>
      <c r="C16" s="17"/>
      <c r="G16" s="44"/>
      <c r="L16" s="44"/>
      <c r="N16" s="1"/>
      <c r="O16" s="94" t="s">
        <v>78</v>
      </c>
      <c r="X16" s="39"/>
      <c r="Y16" s="133">
        <f>CSINT</f>
        <v>50</v>
      </c>
      <c r="AC16" s="39"/>
      <c r="AD16" s="136" t="str">
        <f>IF(Y16 &lt; 10, "-5", IF(Y16 &lt; 20, "-4", IF(Y16 &lt; 30, "-3", IF(Y16 &lt; 40, "-2", IF(Y16 &lt; 50, "-1", IF(Y16 &lt; 60, "0", IF(Y16 &lt; 70, "+1", IF(Y16 &lt; 80, "+2", IF(Y16 &lt; 90, "+3", IF(Y16 &lt; 100, "+4", IF(Y16 &lt; 110, "+5", IF(Y16 &lt; 120, "+6", IF(Y16 &lt; 130, "+7", IF(Y16 &lt; 140, "+8", IF(Y16 &lt; 150, "+9", IF(Y16 &lt; 160, "+10", IF(Y16 &lt; 170, "+11", IF(Y16 &lt; 180, "+12", IF(Y16 &lt; 190, "+13", IF(Y16 &lt; 200, "+14", IF(Y16 = 200, "+15", "FUCK YOU")))))))))))))))))))))</f>
        <v>0</v>
      </c>
      <c r="AH16" s="44"/>
      <c r="AI16" s="1"/>
      <c r="AK16" s="17"/>
      <c r="AO16" s="44"/>
      <c r="AT16" s="44"/>
      <c r="AU16" s="1"/>
      <c r="AV16" s="1"/>
    </row>
    <row r="17" ht="12.0" customHeight="1">
      <c r="A17" s="1"/>
      <c r="C17" s="19"/>
      <c r="D17" s="20"/>
      <c r="E17" s="20"/>
      <c r="F17" s="20"/>
      <c r="G17" s="62"/>
      <c r="H17" s="20"/>
      <c r="I17" s="20"/>
      <c r="J17" s="20"/>
      <c r="K17" s="20"/>
      <c r="L17" s="62"/>
      <c r="N17" s="1"/>
      <c r="O17" s="19"/>
      <c r="P17" s="20"/>
      <c r="Q17" s="20"/>
      <c r="R17" s="20"/>
      <c r="S17" s="20"/>
      <c r="T17" s="20"/>
      <c r="U17" s="20"/>
      <c r="V17" s="20"/>
      <c r="W17" s="20"/>
      <c r="X17" s="59"/>
      <c r="Y17" s="63"/>
      <c r="Z17" s="20"/>
      <c r="AA17" s="20"/>
      <c r="AB17" s="20"/>
      <c r="AC17" s="59"/>
      <c r="AD17" s="20"/>
      <c r="AE17" s="20"/>
      <c r="AF17" s="20"/>
      <c r="AG17" s="20"/>
      <c r="AH17" s="62"/>
      <c r="AI17" s="1"/>
      <c r="AK17" s="19"/>
      <c r="AL17" s="20"/>
      <c r="AM17" s="20"/>
      <c r="AN17" s="20"/>
      <c r="AO17" s="62"/>
      <c r="AP17" s="20"/>
      <c r="AQ17" s="20"/>
      <c r="AR17" s="20"/>
      <c r="AS17" s="20"/>
      <c r="AT17" s="62"/>
      <c r="AU17" s="1"/>
      <c r="AV17" s="1"/>
    </row>
    <row r="18" ht="12.0" customHeight="1">
      <c r="A18" s="1"/>
      <c r="C18" s="138" t="s">
        <v>53</v>
      </c>
      <c r="G18" s="44"/>
      <c r="H18" s="144">
        <v>0.0</v>
      </c>
      <c r="L18" s="44"/>
      <c r="N18" s="1"/>
      <c r="O18" s="94" t="s">
        <v>80</v>
      </c>
      <c r="X18" s="39"/>
      <c r="Y18" s="133">
        <f>CSIMG</f>
        <v>50</v>
      </c>
      <c r="AC18" s="39"/>
      <c r="AD18" s="136" t="str">
        <f>IF(Y18 &lt; 10, "-5", IF(Y18 &lt; 20, "-4", IF(Y18 &lt; 30, "-3", IF(Y18 &lt; 40, "-2", IF(Y18 &lt; 50, "-1", IF(Y18 &lt; 60, "0", IF(Y18 &lt; 70, "+1", IF(Y18 &lt; 80, "+2", IF(Y18 &lt; 90, "+3", IF(Y18 &lt; 100, "+4", IF(Y18 &lt; 110, "+5", IF(Y18 &lt; 120, "+6", IF(Y18 &lt; 130, "+7", IF(Y18 &lt; 140, "+8", IF(Y18 &lt; 150, "+9", IF(Y18 &lt; 160, "+10", IF(Y18 &lt; 170, "+11", IF(Y18 &lt; 180, "+12", IF(Y18 &lt; 190, "+13", IF(Y18 &lt; 200, "+14", IF(Y18 = 200, "+15", "FUCK YOU")))))))))))))))))))))</f>
        <v>0</v>
      </c>
      <c r="AH18" s="44"/>
      <c r="AI18" s="1"/>
      <c r="AK18" s="142">
        <f>PROSPIT!INT + 10</f>
        <v>10</v>
      </c>
      <c r="AO18" s="44"/>
      <c r="AP18" s="142">
        <f>PROSPIT!AGL + 10</f>
        <v>10</v>
      </c>
      <c r="AT18" s="44"/>
      <c r="AU18" s="1"/>
      <c r="AV18" s="1"/>
    </row>
    <row r="19" ht="12.0" customHeight="1">
      <c r="A19" s="1"/>
      <c r="C19" s="17"/>
      <c r="G19" s="44"/>
      <c r="L19" s="44"/>
      <c r="N19" s="1"/>
      <c r="O19" s="19"/>
      <c r="P19" s="20"/>
      <c r="Q19" s="20"/>
      <c r="R19" s="20"/>
      <c r="S19" s="20"/>
      <c r="T19" s="20"/>
      <c r="U19" s="20"/>
      <c r="V19" s="20"/>
      <c r="W19" s="20"/>
      <c r="X19" s="59"/>
      <c r="Y19" s="63"/>
      <c r="Z19" s="20"/>
      <c r="AA19" s="20"/>
      <c r="AB19" s="20"/>
      <c r="AC19" s="59"/>
      <c r="AD19" s="20"/>
      <c r="AE19" s="20"/>
      <c r="AF19" s="20"/>
      <c r="AG19" s="20"/>
      <c r="AH19" s="62"/>
      <c r="AI19" s="1"/>
      <c r="AK19" s="17"/>
      <c r="AO19" s="44"/>
      <c r="AP19" s="17"/>
      <c r="AT19" s="44"/>
      <c r="AU19" s="1"/>
      <c r="AV19" s="1"/>
    </row>
    <row r="20" ht="12.0" customHeight="1">
      <c r="A20" s="1"/>
      <c r="C20" s="17"/>
      <c r="G20" s="44"/>
      <c r="L20" s="44"/>
      <c r="N20" s="1"/>
      <c r="O20" s="94" t="s">
        <v>82</v>
      </c>
      <c r="X20" s="39"/>
      <c r="Y20" s="133">
        <f>CSCHR</f>
        <v>50</v>
      </c>
      <c r="AC20" s="39"/>
      <c r="AD20" s="136" t="str">
        <f>IF(Y20 &lt; 10, "-5", IF(Y20 &lt; 20, "-4", IF(Y20 &lt; 30, "-3", IF(Y20 &lt; 40, "-2", IF(Y20 &lt; 50, "-1", IF(Y20 &lt; 60, "0", IF(Y20 &lt; 70, "+1", IF(Y20 &lt; 80, "+2", IF(Y20 &lt; 90, "+3", IF(Y20 &lt; 100, "+4", IF(Y20 &lt; 110, "+5", IF(Y20 &lt; 120, "+6", IF(Y20 &lt; 130, "+7", IF(Y20 &lt; 140, "+8", IF(Y20 &lt; 150, "+9", IF(Y20 &lt; 160, "+10", IF(Y20 &lt; 170, "+11", IF(Y20 &lt; 180, "+12", IF(Y20 &lt; 190, "+13", IF(Y20 &lt; 200, "+14", IF(Y20 = 200, "+15", "FUCK YOU")))))))))))))))))))))</f>
        <v>0</v>
      </c>
      <c r="AH20" s="44"/>
      <c r="AI20" s="1"/>
      <c r="AK20" s="17"/>
      <c r="AO20" s="44"/>
      <c r="AP20" s="17"/>
      <c r="AT20" s="44"/>
      <c r="AU20" s="1"/>
      <c r="AV20" s="1"/>
    </row>
    <row r="21" ht="12.0" customHeight="1">
      <c r="A21" s="1"/>
      <c r="C21" s="73"/>
      <c r="D21" s="34"/>
      <c r="E21" s="34"/>
      <c r="F21" s="34"/>
      <c r="G21" s="75"/>
      <c r="H21" s="34"/>
      <c r="I21" s="34"/>
      <c r="J21" s="34"/>
      <c r="K21" s="34"/>
      <c r="L21" s="75"/>
      <c r="N21" s="1"/>
      <c r="O21" s="73"/>
      <c r="P21" s="34"/>
      <c r="Q21" s="34"/>
      <c r="R21" s="34"/>
      <c r="S21" s="34"/>
      <c r="T21" s="34"/>
      <c r="U21" s="34"/>
      <c r="V21" s="34"/>
      <c r="W21" s="34"/>
      <c r="X21" s="81"/>
      <c r="Y21" s="82"/>
      <c r="Z21" s="34"/>
      <c r="AA21" s="34"/>
      <c r="AB21" s="34"/>
      <c r="AC21" s="81"/>
      <c r="AD21" s="34"/>
      <c r="AE21" s="34"/>
      <c r="AF21" s="34"/>
      <c r="AG21" s="34"/>
      <c r="AH21" s="75"/>
      <c r="AI21" s="1"/>
      <c r="AK21" s="73"/>
      <c r="AL21" s="34"/>
      <c r="AM21" s="34"/>
      <c r="AN21" s="34"/>
      <c r="AO21" s="75"/>
      <c r="AP21" s="73"/>
      <c r="AQ21" s="34"/>
      <c r="AR21" s="34"/>
      <c r="AS21" s="34"/>
      <c r="AT21" s="75"/>
      <c r="AU21" s="1"/>
      <c r="AV21" s="1"/>
    </row>
    <row r="22" ht="12.0" customHeight="1">
      <c r="A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0" customHeight="1">
      <c r="A24" s="1"/>
      <c r="B24" s="1"/>
      <c r="C24" s="119" t="s">
        <v>57</v>
      </c>
      <c r="D24" s="15"/>
      <c r="E24" s="15"/>
      <c r="F24" s="15"/>
      <c r="G24" s="15"/>
      <c r="H24" s="15"/>
      <c r="I24" s="15"/>
      <c r="J24" s="17"/>
      <c r="W24" s="1"/>
      <c r="X24" s="1"/>
      <c r="Y24" s="119" t="s">
        <v>58</v>
      </c>
      <c r="Z24" s="15"/>
      <c r="AA24" s="15"/>
      <c r="AB24" s="15"/>
      <c r="AC24" s="47"/>
      <c r="AD24" s="120"/>
      <c r="AE24" s="120"/>
      <c r="AS24" s="1"/>
      <c r="AT24" s="1"/>
      <c r="AU24" s="1"/>
      <c r="AV24" s="1"/>
    </row>
    <row r="25" ht="12.0" customHeight="1">
      <c r="A25" s="1"/>
      <c r="B25" s="1"/>
      <c r="C25" s="73"/>
      <c r="D25" s="34"/>
      <c r="E25" s="34"/>
      <c r="F25" s="34"/>
      <c r="G25" s="34"/>
      <c r="H25" s="34"/>
      <c r="I25" s="34"/>
      <c r="J25" s="99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"/>
      <c r="X25" s="1"/>
      <c r="Y25" s="73"/>
      <c r="Z25" s="34"/>
      <c r="AA25" s="34"/>
      <c r="AB25" s="34"/>
      <c r="AC25" s="75"/>
      <c r="AD25" s="121"/>
      <c r="AE25" s="121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"/>
      <c r="AT25" s="1"/>
      <c r="AU25" s="1"/>
      <c r="AV25" s="1"/>
    </row>
    <row r="26" ht="12.0" customHeight="1">
      <c r="A26" s="1"/>
      <c r="B26" s="1"/>
      <c r="C26" s="122" t="s">
        <v>59</v>
      </c>
      <c r="F26" s="39"/>
      <c r="G26" s="146"/>
      <c r="P26" s="124" t="s">
        <v>60</v>
      </c>
      <c r="R26" s="39"/>
      <c r="S26" s="146">
        <v>0.0</v>
      </c>
      <c r="V26" s="44"/>
      <c r="W26" s="1"/>
      <c r="X26" s="1"/>
      <c r="Y26" s="148" t="s">
        <v>61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47"/>
      <c r="AU26" s="1"/>
      <c r="AV26" s="1"/>
    </row>
    <row r="27" ht="12.0" customHeight="1">
      <c r="A27" s="1"/>
      <c r="B27" s="1"/>
      <c r="C27" s="17"/>
      <c r="F27" s="39"/>
      <c r="G27" s="20"/>
      <c r="H27" s="20"/>
      <c r="I27" s="20"/>
      <c r="J27" s="20"/>
      <c r="K27" s="20"/>
      <c r="L27" s="20"/>
      <c r="M27" s="20"/>
      <c r="N27" s="20"/>
      <c r="O27" s="20"/>
      <c r="P27" s="63"/>
      <c r="Q27" s="20"/>
      <c r="R27" s="59"/>
      <c r="S27" s="20"/>
      <c r="T27" s="20"/>
      <c r="U27" s="20"/>
      <c r="V27" s="62"/>
      <c r="W27" s="1"/>
      <c r="X27" s="1"/>
      <c r="Y27" s="17"/>
      <c r="AT27" s="44"/>
      <c r="AU27" s="1"/>
      <c r="AV27" s="1"/>
    </row>
    <row r="28" ht="12.0" customHeight="1">
      <c r="A28" s="1"/>
      <c r="B28" s="1"/>
      <c r="C28" s="150"/>
      <c r="D28" s="127" t="s">
        <v>62</v>
      </c>
      <c r="H28" s="152"/>
      <c r="V28" s="44"/>
      <c r="W28" s="1"/>
      <c r="X28" s="1"/>
      <c r="Y28" s="17"/>
      <c r="AT28" s="44"/>
      <c r="AU28" s="1"/>
      <c r="AV28" s="1"/>
    </row>
    <row r="29" ht="12.0" customHeight="1">
      <c r="A29" s="1"/>
      <c r="B29" s="1"/>
      <c r="C29" s="154"/>
      <c r="D29" s="34"/>
      <c r="E29" s="34"/>
      <c r="F29" s="34"/>
      <c r="G29" s="34"/>
      <c r="H29" s="82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75"/>
      <c r="W29" s="1"/>
      <c r="X29" s="1"/>
      <c r="Y29" s="17"/>
      <c r="AT29" s="44"/>
      <c r="AU29" s="1"/>
      <c r="AV29" s="1"/>
    </row>
    <row r="30" ht="12.0" customHeight="1">
      <c r="A30" s="1"/>
      <c r="B30" s="1"/>
      <c r="C30" s="122" t="s">
        <v>63</v>
      </c>
      <c r="F30" s="39"/>
      <c r="G30" s="146"/>
      <c r="P30" s="124" t="s">
        <v>60</v>
      </c>
      <c r="R30" s="39"/>
      <c r="S30" s="146">
        <v>0.0</v>
      </c>
      <c r="V30" s="44"/>
      <c r="W30" s="1"/>
      <c r="X30" s="1"/>
      <c r="Y30" s="17"/>
      <c r="AT30" s="44"/>
      <c r="AU30" s="1"/>
      <c r="AV30" s="1"/>
    </row>
    <row r="31" ht="12.0" customHeight="1">
      <c r="A31" s="1"/>
      <c r="B31" s="1"/>
      <c r="C31" s="17"/>
      <c r="F31" s="39"/>
      <c r="G31" s="20"/>
      <c r="H31" s="20"/>
      <c r="I31" s="20"/>
      <c r="J31" s="20"/>
      <c r="K31" s="20"/>
      <c r="L31" s="20"/>
      <c r="M31" s="20"/>
      <c r="N31" s="20"/>
      <c r="O31" s="20"/>
      <c r="P31" s="63"/>
      <c r="Q31" s="20"/>
      <c r="R31" s="59"/>
      <c r="S31" s="20"/>
      <c r="T31" s="20"/>
      <c r="U31" s="20"/>
      <c r="V31" s="62"/>
      <c r="W31" s="1"/>
      <c r="X31" s="1"/>
      <c r="Y31" s="17"/>
      <c r="AT31" s="44"/>
      <c r="AU31" s="1"/>
      <c r="AV31" s="1"/>
    </row>
    <row r="32" ht="12.0" customHeight="1">
      <c r="A32" s="1"/>
      <c r="B32" s="1"/>
      <c r="C32" s="150"/>
      <c r="D32" s="127" t="s">
        <v>62</v>
      </c>
      <c r="H32" s="152"/>
      <c r="V32" s="44"/>
      <c r="W32" s="1"/>
      <c r="X32" s="1"/>
      <c r="Y32" s="17"/>
      <c r="AT32" s="44"/>
      <c r="AU32" s="1"/>
      <c r="AV32" s="1"/>
    </row>
    <row r="33" ht="12.0" customHeight="1">
      <c r="A33" s="1"/>
      <c r="B33" s="1"/>
      <c r="C33" s="154"/>
      <c r="D33" s="34"/>
      <c r="E33" s="34"/>
      <c r="F33" s="34"/>
      <c r="G33" s="34"/>
      <c r="H33" s="82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75"/>
      <c r="W33" s="1"/>
      <c r="X33" s="1"/>
      <c r="Y33" s="17"/>
      <c r="AT33" s="44"/>
      <c r="AU33" s="1"/>
      <c r="AV33" s="1"/>
    </row>
    <row r="34" ht="12.0" customHeight="1">
      <c r="A34" s="1"/>
      <c r="B34" s="1"/>
      <c r="C34" s="122" t="s">
        <v>64</v>
      </c>
      <c r="F34" s="39"/>
      <c r="G34" s="146"/>
      <c r="P34" s="124" t="s">
        <v>60</v>
      </c>
      <c r="R34" s="39"/>
      <c r="S34" s="146">
        <v>0.0</v>
      </c>
      <c r="V34" s="44"/>
      <c r="W34" s="1"/>
      <c r="X34" s="1"/>
      <c r="Y34" s="17"/>
      <c r="AT34" s="44"/>
      <c r="AU34" s="1"/>
      <c r="AV34" s="1"/>
    </row>
    <row r="35" ht="12.0" customHeight="1">
      <c r="A35" s="1"/>
      <c r="B35" s="1"/>
      <c r="C35" s="17"/>
      <c r="F35" s="39"/>
      <c r="G35" s="20"/>
      <c r="H35" s="20"/>
      <c r="I35" s="20"/>
      <c r="J35" s="20"/>
      <c r="K35" s="20"/>
      <c r="L35" s="20"/>
      <c r="M35" s="20"/>
      <c r="N35" s="20"/>
      <c r="O35" s="20"/>
      <c r="P35" s="63"/>
      <c r="Q35" s="20"/>
      <c r="R35" s="59"/>
      <c r="S35" s="20"/>
      <c r="T35" s="20"/>
      <c r="U35" s="20"/>
      <c r="V35" s="62"/>
      <c r="W35" s="1"/>
      <c r="X35" s="1"/>
      <c r="Y35" s="17"/>
      <c r="AT35" s="44"/>
      <c r="AU35" s="1"/>
      <c r="AV35" s="1"/>
    </row>
    <row r="36" ht="12.0" customHeight="1">
      <c r="A36" s="1"/>
      <c r="B36" s="1"/>
      <c r="C36" s="150"/>
      <c r="D36" s="127" t="s">
        <v>62</v>
      </c>
      <c r="H36" s="152"/>
      <c r="V36" s="44"/>
      <c r="W36" s="1"/>
      <c r="X36" s="1"/>
      <c r="Y36" s="17"/>
      <c r="AT36" s="44"/>
      <c r="AU36" s="1"/>
      <c r="AV36" s="1"/>
    </row>
    <row r="37" ht="12.0" customHeight="1">
      <c r="A37" s="1"/>
      <c r="B37" s="1"/>
      <c r="C37" s="154"/>
      <c r="D37" s="34"/>
      <c r="E37" s="34"/>
      <c r="F37" s="34"/>
      <c r="G37" s="34"/>
      <c r="H37" s="82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75"/>
      <c r="W37" s="1"/>
      <c r="X37" s="1"/>
      <c r="Y37" s="17"/>
      <c r="AT37" s="44"/>
      <c r="AU37" s="1"/>
      <c r="AV37" s="1"/>
    </row>
    <row r="38" ht="12.0" customHeight="1">
      <c r="A38" s="1"/>
      <c r="B38" s="1"/>
      <c r="C38" s="122" t="s">
        <v>65</v>
      </c>
      <c r="F38" s="39"/>
      <c r="G38" s="146"/>
      <c r="P38" s="124" t="s">
        <v>60</v>
      </c>
      <c r="R38" s="39"/>
      <c r="S38" s="146">
        <v>0.0</v>
      </c>
      <c r="V38" s="44"/>
      <c r="W38" s="1"/>
      <c r="X38" s="1"/>
      <c r="Y38" s="17"/>
      <c r="AT38" s="44"/>
      <c r="AU38" s="1"/>
      <c r="AV38" s="1"/>
    </row>
    <row r="39" ht="12.0" customHeight="1">
      <c r="A39" s="1"/>
      <c r="B39" s="1"/>
      <c r="C39" s="17"/>
      <c r="F39" s="39"/>
      <c r="G39" s="20"/>
      <c r="H39" s="20"/>
      <c r="I39" s="20"/>
      <c r="J39" s="20"/>
      <c r="K39" s="20"/>
      <c r="L39" s="20"/>
      <c r="M39" s="20"/>
      <c r="N39" s="20"/>
      <c r="O39" s="20"/>
      <c r="P39" s="63"/>
      <c r="Q39" s="20"/>
      <c r="R39" s="59"/>
      <c r="S39" s="20"/>
      <c r="T39" s="20"/>
      <c r="U39" s="20"/>
      <c r="V39" s="62"/>
      <c r="W39" s="1"/>
      <c r="X39" s="1"/>
      <c r="Y39" s="17"/>
      <c r="AT39" s="44"/>
      <c r="AU39" s="1"/>
      <c r="AV39" s="1"/>
    </row>
    <row r="40" ht="12.0" customHeight="1">
      <c r="A40" s="1"/>
      <c r="B40" s="1"/>
      <c r="C40" s="150"/>
      <c r="D40" s="127" t="s">
        <v>62</v>
      </c>
      <c r="H40" s="152"/>
      <c r="V40" s="44"/>
      <c r="W40" s="1"/>
      <c r="X40" s="1"/>
      <c r="Y40" s="17"/>
      <c r="AT40" s="44"/>
      <c r="AU40" s="1"/>
      <c r="AV40" s="1"/>
    </row>
    <row r="41" ht="12.0" customHeight="1">
      <c r="A41" s="1"/>
      <c r="B41" s="1"/>
      <c r="C41" s="154"/>
      <c r="D41" s="34"/>
      <c r="E41" s="34"/>
      <c r="F41" s="34"/>
      <c r="G41" s="34"/>
      <c r="H41" s="82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75"/>
      <c r="W41" s="1"/>
      <c r="X41" s="1"/>
      <c r="Y41" s="17"/>
      <c r="AT41" s="44"/>
      <c r="AU41" s="1"/>
      <c r="AV41" s="1"/>
    </row>
    <row r="42" ht="12.0" customHeight="1">
      <c r="A42" s="1"/>
      <c r="B42" s="1"/>
      <c r="C42" s="122" t="s">
        <v>66</v>
      </c>
      <c r="F42" s="39"/>
      <c r="G42" s="146"/>
      <c r="P42" s="124" t="s">
        <v>60</v>
      </c>
      <c r="R42" s="39"/>
      <c r="S42" s="146">
        <v>0.0</v>
      </c>
      <c r="V42" s="44"/>
      <c r="W42" s="1"/>
      <c r="X42" s="1"/>
      <c r="Y42" s="17"/>
      <c r="AT42" s="44"/>
      <c r="AU42" s="1"/>
      <c r="AV42" s="1"/>
    </row>
    <row r="43" ht="12.0" customHeight="1">
      <c r="A43" s="1"/>
      <c r="B43" s="1"/>
      <c r="C43" s="17"/>
      <c r="F43" s="39"/>
      <c r="G43" s="20"/>
      <c r="H43" s="20"/>
      <c r="I43" s="20"/>
      <c r="J43" s="20"/>
      <c r="K43" s="20"/>
      <c r="L43" s="20"/>
      <c r="M43" s="20"/>
      <c r="N43" s="20"/>
      <c r="O43" s="20"/>
      <c r="P43" s="63"/>
      <c r="Q43" s="20"/>
      <c r="R43" s="59"/>
      <c r="S43" s="20"/>
      <c r="T43" s="20"/>
      <c r="U43" s="20"/>
      <c r="V43" s="62"/>
      <c r="W43" s="1"/>
      <c r="X43" s="1"/>
      <c r="Y43" s="17"/>
      <c r="AT43" s="44"/>
      <c r="AU43" s="1"/>
      <c r="AV43" s="1"/>
    </row>
    <row r="44" ht="12.0" customHeight="1">
      <c r="A44" s="1"/>
      <c r="B44" s="1"/>
      <c r="C44" s="150"/>
      <c r="D44" s="127" t="s">
        <v>62</v>
      </c>
      <c r="H44" s="152"/>
      <c r="V44" s="44"/>
      <c r="W44" s="1"/>
      <c r="X44" s="1"/>
      <c r="Y44" s="17"/>
      <c r="AT44" s="44"/>
      <c r="AU44" s="1"/>
      <c r="AV44" s="1"/>
    </row>
    <row r="45" ht="12.0" customHeight="1">
      <c r="A45" s="1"/>
      <c r="B45" s="1"/>
      <c r="C45" s="154"/>
      <c r="D45" s="34"/>
      <c r="E45" s="34"/>
      <c r="F45" s="34"/>
      <c r="G45" s="34"/>
      <c r="H45" s="82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75"/>
      <c r="W45" s="1"/>
      <c r="X45" s="1"/>
      <c r="Y45" s="17"/>
      <c r="AT45" s="44"/>
      <c r="AU45" s="1"/>
      <c r="AV45" s="1"/>
    </row>
    <row r="46" ht="12.0" customHeight="1">
      <c r="A46" s="1"/>
      <c r="B46" s="1"/>
      <c r="C46" s="122" t="s">
        <v>67</v>
      </c>
      <c r="F46" s="39"/>
      <c r="G46" s="146"/>
      <c r="P46" s="124" t="s">
        <v>60</v>
      </c>
      <c r="R46" s="39"/>
      <c r="S46" s="146">
        <v>0.0</v>
      </c>
      <c r="V46" s="44"/>
      <c r="W46" s="1"/>
      <c r="X46" s="1"/>
      <c r="Y46" s="17"/>
      <c r="AT46" s="44"/>
      <c r="AU46" s="1"/>
      <c r="AV46" s="1"/>
    </row>
    <row r="47" ht="12.0" customHeight="1">
      <c r="A47" s="1"/>
      <c r="B47" s="1"/>
      <c r="C47" s="17"/>
      <c r="F47" s="39"/>
      <c r="G47" s="20"/>
      <c r="H47" s="20"/>
      <c r="I47" s="20"/>
      <c r="J47" s="20"/>
      <c r="K47" s="20"/>
      <c r="L47" s="20"/>
      <c r="M47" s="20"/>
      <c r="N47" s="20"/>
      <c r="O47" s="20"/>
      <c r="P47" s="63"/>
      <c r="Q47" s="20"/>
      <c r="R47" s="59"/>
      <c r="S47" s="20"/>
      <c r="T47" s="20"/>
      <c r="U47" s="20"/>
      <c r="V47" s="62"/>
      <c r="W47" s="1"/>
      <c r="X47" s="1"/>
      <c r="Y47" s="17"/>
      <c r="AT47" s="44"/>
      <c r="AU47" s="1"/>
      <c r="AV47" s="1"/>
    </row>
    <row r="48" ht="12.0" customHeight="1">
      <c r="A48" s="1"/>
      <c r="B48" s="1"/>
      <c r="C48" s="150"/>
      <c r="D48" s="127" t="s">
        <v>62</v>
      </c>
      <c r="H48" s="152"/>
      <c r="V48" s="44"/>
      <c r="W48" s="1"/>
      <c r="X48" s="1"/>
      <c r="Y48" s="17"/>
      <c r="AT48" s="44"/>
      <c r="AU48" s="1"/>
      <c r="AV48" s="1"/>
    </row>
    <row r="49" ht="12.0" customHeight="1">
      <c r="A49" s="1"/>
      <c r="B49" s="1"/>
      <c r="C49" s="154"/>
      <c r="D49" s="34"/>
      <c r="E49" s="34"/>
      <c r="F49" s="34"/>
      <c r="G49" s="34"/>
      <c r="H49" s="82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75"/>
      <c r="W49" s="1"/>
      <c r="X49" s="1"/>
      <c r="Y49" s="73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75"/>
      <c r="AU49" s="1"/>
      <c r="AV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ht="12.0" customHeight="1">
      <c r="A51" s="1"/>
      <c r="E51" s="1"/>
      <c r="F51" s="1"/>
      <c r="G51" s="1"/>
      <c r="H51" s="1"/>
      <c r="Y51" s="1"/>
      <c r="Z51" s="1"/>
      <c r="AA51" s="1"/>
      <c r="AB51" s="1"/>
      <c r="AG51" s="1"/>
      <c r="AH51" s="2"/>
      <c r="AI51" s="2"/>
      <c r="AJ51" s="2"/>
      <c r="AK51" s="2"/>
      <c r="AL51" s="12"/>
      <c r="AM51" s="2"/>
      <c r="AN51" s="2"/>
      <c r="AO51" s="2"/>
      <c r="AP51" s="2"/>
      <c r="AQ51" s="2"/>
      <c r="AR51" s="2"/>
      <c r="AS51" s="2"/>
      <c r="AT51" s="2"/>
      <c r="AU51" s="2"/>
      <c r="AV51" s="1"/>
    </row>
    <row r="52" ht="12.0" customHeight="1">
      <c r="A52" s="1"/>
      <c r="C52" s="158" t="s">
        <v>43</v>
      </c>
      <c r="D52" s="15"/>
      <c r="E52" s="15"/>
      <c r="F52" s="15"/>
      <c r="G52" s="15"/>
      <c r="H52" s="15"/>
      <c r="I52" s="15"/>
      <c r="J52" s="96"/>
      <c r="K52" s="97"/>
      <c r="L52" s="1"/>
      <c r="M52" s="1"/>
      <c r="N52" s="1"/>
      <c r="O52" s="1"/>
      <c r="P52" s="1"/>
      <c r="Q52" s="1"/>
      <c r="R52" s="1"/>
      <c r="S52" s="1"/>
      <c r="T52" s="1"/>
      <c r="U52" s="1"/>
      <c r="V52" s="159" t="s">
        <v>8</v>
      </c>
      <c r="W52" s="15"/>
      <c r="X52" s="15"/>
      <c r="Y52" s="15"/>
      <c r="Z52" s="15"/>
      <c r="AA52" s="15"/>
      <c r="AB52" s="15"/>
      <c r="AC52" s="160"/>
      <c r="AD52" s="160"/>
      <c r="AE52" s="161"/>
      <c r="AF52" s="22"/>
      <c r="AG52" s="10"/>
      <c r="AI52" s="159" t="s">
        <v>8</v>
      </c>
      <c r="AJ52" s="15"/>
      <c r="AK52" s="15"/>
      <c r="AL52" s="15"/>
      <c r="AM52" s="15"/>
      <c r="AN52" s="15"/>
      <c r="AO52" s="15"/>
      <c r="AP52" s="160"/>
      <c r="AQ52" s="160"/>
      <c r="AR52" s="161"/>
      <c r="AS52" s="22"/>
      <c r="AT52" s="10"/>
      <c r="AU52" s="22"/>
      <c r="AV52" s="1"/>
    </row>
    <row r="53" ht="12.0" customHeight="1">
      <c r="A53" s="1"/>
      <c r="C53" s="19"/>
      <c r="D53" s="20"/>
      <c r="E53" s="20"/>
      <c r="F53" s="20"/>
      <c r="G53" s="20"/>
      <c r="H53" s="20"/>
      <c r="I53" s="20"/>
      <c r="J53" s="162"/>
      <c r="K53" s="62"/>
      <c r="L53" s="100"/>
      <c r="M53" s="100"/>
      <c r="N53" s="100"/>
      <c r="O53" s="100"/>
      <c r="P53" s="100"/>
      <c r="Q53" s="100"/>
      <c r="R53" s="100"/>
      <c r="S53" s="1"/>
      <c r="T53" s="1"/>
      <c r="U53" s="1"/>
      <c r="V53" s="19"/>
      <c r="W53" s="20"/>
      <c r="X53" s="20"/>
      <c r="Y53" s="20"/>
      <c r="Z53" s="20"/>
      <c r="AA53" s="20"/>
      <c r="AB53" s="20"/>
      <c r="AC53" s="164"/>
      <c r="AD53" s="164"/>
      <c r="AE53" s="164"/>
      <c r="AF53" s="165"/>
      <c r="AG53" s="166"/>
      <c r="AI53" s="19"/>
      <c r="AJ53" s="20"/>
      <c r="AK53" s="20"/>
      <c r="AL53" s="20"/>
      <c r="AM53" s="20"/>
      <c r="AN53" s="20"/>
      <c r="AO53" s="20"/>
      <c r="AP53" s="164"/>
      <c r="AQ53" s="164"/>
      <c r="AR53" s="164"/>
      <c r="AS53" s="165"/>
      <c r="AT53" s="166"/>
      <c r="AU53" s="22"/>
      <c r="AV53" s="1"/>
    </row>
    <row r="54" ht="12.0" customHeight="1">
      <c r="A54" s="1"/>
      <c r="C54" s="167" t="s">
        <v>49</v>
      </c>
      <c r="N54" s="39"/>
      <c r="O54" s="168"/>
      <c r="R54" s="44"/>
      <c r="S54" s="1"/>
      <c r="T54" s="1"/>
      <c r="U54" s="1"/>
      <c r="V54" s="170" t="s">
        <v>19</v>
      </c>
      <c r="Y54" s="39"/>
      <c r="Z54" s="172"/>
      <c r="AG54" s="44"/>
      <c r="AI54" s="170" t="s">
        <v>19</v>
      </c>
      <c r="AL54" s="39"/>
      <c r="AM54" s="172"/>
      <c r="AT54" s="44"/>
      <c r="AU54" s="2"/>
      <c r="AV54" s="1"/>
    </row>
    <row r="55" ht="12.0" customHeight="1">
      <c r="A55" s="1"/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59"/>
      <c r="O55" s="20"/>
      <c r="P55" s="20"/>
      <c r="Q55" s="20"/>
      <c r="R55" s="62"/>
      <c r="S55" s="100"/>
      <c r="T55" s="100"/>
      <c r="U55" s="1"/>
      <c r="V55" s="19"/>
      <c r="W55" s="20"/>
      <c r="X55" s="20"/>
      <c r="Y55" s="59"/>
      <c r="Z55" s="20"/>
      <c r="AA55" s="20"/>
      <c r="AB55" s="20"/>
      <c r="AC55" s="20"/>
      <c r="AD55" s="20"/>
      <c r="AE55" s="20"/>
      <c r="AF55" s="20"/>
      <c r="AG55" s="62"/>
      <c r="AI55" s="19"/>
      <c r="AJ55" s="20"/>
      <c r="AK55" s="20"/>
      <c r="AL55" s="59"/>
      <c r="AM55" s="20"/>
      <c r="AN55" s="20"/>
      <c r="AO55" s="20"/>
      <c r="AP55" s="20"/>
      <c r="AQ55" s="20"/>
      <c r="AR55" s="20"/>
      <c r="AS55" s="20"/>
      <c r="AT55" s="62"/>
      <c r="AU55" s="2"/>
      <c r="AV55" s="1"/>
    </row>
    <row r="56" ht="12.0" customHeight="1">
      <c r="A56" s="1"/>
      <c r="C56" s="175"/>
      <c r="T56" s="44"/>
      <c r="U56" s="1"/>
      <c r="V56" s="170" t="s">
        <v>25</v>
      </c>
      <c r="W56" s="39"/>
      <c r="X56" s="177"/>
      <c r="AA56" s="39"/>
      <c r="AB56" s="179" t="s">
        <v>26</v>
      </c>
      <c r="AC56" s="39"/>
      <c r="AD56" s="181"/>
      <c r="AG56" s="44"/>
      <c r="AI56" s="170" t="s">
        <v>25</v>
      </c>
      <c r="AJ56" s="39"/>
      <c r="AK56" s="177"/>
      <c r="AN56" s="39"/>
      <c r="AO56" s="179" t="s">
        <v>26</v>
      </c>
      <c r="AP56" s="39"/>
      <c r="AQ56" s="181"/>
      <c r="AT56" s="44"/>
      <c r="AU56" s="2"/>
      <c r="AV56" s="1"/>
    </row>
    <row r="57" ht="12.0" customHeight="1">
      <c r="A57" s="1"/>
      <c r="C57" s="17"/>
      <c r="T57" s="44"/>
      <c r="U57" s="1"/>
      <c r="V57" s="17"/>
      <c r="W57" s="39"/>
      <c r="X57" s="64"/>
      <c r="AA57" s="39"/>
      <c r="AB57" s="64"/>
      <c r="AC57" s="39"/>
      <c r="AD57" s="64"/>
      <c r="AG57" s="44"/>
      <c r="AI57" s="17"/>
      <c r="AJ57" s="39"/>
      <c r="AK57" s="64"/>
      <c r="AN57" s="39"/>
      <c r="AO57" s="64"/>
      <c r="AP57" s="39"/>
      <c r="AQ57" s="64"/>
      <c r="AT57" s="44"/>
      <c r="AU57" s="2"/>
      <c r="AV57" s="1"/>
    </row>
    <row r="58" ht="12.0" customHeight="1">
      <c r="A58" s="1"/>
      <c r="C58" s="17"/>
      <c r="T58" s="44"/>
      <c r="U58" s="1"/>
      <c r="V58" s="183" t="s">
        <v>32</v>
      </c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74"/>
      <c r="AI58" s="183" t="s">
        <v>32</v>
      </c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74"/>
      <c r="AU58" s="2"/>
      <c r="AV58" s="1"/>
    </row>
    <row r="59" ht="12.0" customHeight="1">
      <c r="A59" s="1"/>
      <c r="C59" s="17"/>
      <c r="T59" s="44"/>
      <c r="U59" s="1"/>
      <c r="V59" s="17"/>
      <c r="AG59" s="44"/>
      <c r="AI59" s="17"/>
      <c r="AT59" s="44"/>
      <c r="AU59" s="2"/>
      <c r="AV59" s="1"/>
    </row>
    <row r="60" ht="12.0" customHeight="1">
      <c r="A60" s="1"/>
      <c r="C60" s="17"/>
      <c r="T60" s="44"/>
      <c r="U60" s="1"/>
      <c r="V60" s="185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74"/>
      <c r="AI60" s="185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74"/>
      <c r="AU60" s="2"/>
      <c r="AV60" s="1"/>
    </row>
    <row r="61" ht="12.0" customHeight="1">
      <c r="A61" s="1"/>
      <c r="C61" s="17"/>
      <c r="T61" s="44"/>
      <c r="U61" s="1"/>
      <c r="V61" s="17"/>
      <c r="AG61" s="44"/>
      <c r="AI61" s="17"/>
      <c r="AT61" s="44"/>
      <c r="AU61" s="2"/>
      <c r="AV61" s="1"/>
    </row>
    <row r="62" ht="12.0" customHeight="1">
      <c r="A62" s="1"/>
      <c r="C62" s="17"/>
      <c r="T62" s="44"/>
      <c r="U62" s="1"/>
      <c r="V62" s="17"/>
      <c r="AG62" s="44"/>
      <c r="AI62" s="17"/>
      <c r="AT62" s="44"/>
      <c r="AU62" s="2"/>
      <c r="AV62" s="1"/>
    </row>
    <row r="63" ht="12.0" customHeight="1">
      <c r="A63" s="1"/>
      <c r="C63" s="17"/>
      <c r="T63" s="44"/>
      <c r="U63" s="1"/>
      <c r="V63" s="17"/>
      <c r="AG63" s="44"/>
      <c r="AI63" s="17"/>
      <c r="AT63" s="44"/>
      <c r="AU63" s="2"/>
      <c r="AV63" s="1"/>
    </row>
    <row r="64" ht="12.0" customHeight="1">
      <c r="A64" s="1"/>
      <c r="C64" s="17"/>
      <c r="T64" s="44"/>
      <c r="U64" s="1"/>
      <c r="V64" s="17"/>
      <c r="AG64" s="44"/>
      <c r="AI64" s="17"/>
      <c r="AT64" s="44"/>
      <c r="AU64" s="2"/>
      <c r="AV64" s="1"/>
    </row>
    <row r="65" ht="12.0" customHeight="1">
      <c r="A65" s="1"/>
      <c r="C65" s="17"/>
      <c r="T65" s="44"/>
      <c r="U65" s="1"/>
      <c r="V65" s="17"/>
      <c r="AG65" s="44"/>
      <c r="AI65" s="17"/>
      <c r="AT65" s="44"/>
      <c r="AU65" s="2"/>
      <c r="AV65" s="1"/>
    </row>
    <row r="66" ht="12.0" customHeight="1">
      <c r="A66" s="1"/>
      <c r="C66" s="17"/>
      <c r="T66" s="44"/>
      <c r="U66" s="1"/>
      <c r="V66" s="17"/>
      <c r="AG66" s="44"/>
      <c r="AI66" s="17"/>
      <c r="AT66" s="44"/>
      <c r="AU66" s="2"/>
      <c r="AV66" s="1"/>
    </row>
    <row r="67" ht="12.0" customHeight="1">
      <c r="A67" s="1"/>
      <c r="C67" s="17"/>
      <c r="T67" s="44"/>
      <c r="U67" s="1"/>
      <c r="V67" s="73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75"/>
      <c r="AI67" s="73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75"/>
      <c r="AU67" s="2"/>
      <c r="AV67" s="1"/>
    </row>
    <row r="68" ht="12.0" customHeight="1">
      <c r="A68" s="1"/>
      <c r="C68" s="17"/>
      <c r="T68" s="44"/>
      <c r="U68" s="1"/>
      <c r="V68" s="1"/>
      <c r="W68" s="1"/>
      <c r="X68" s="1"/>
      <c r="Y68" s="1"/>
      <c r="Z68" s="1"/>
      <c r="AA68" s="1"/>
      <c r="AB68" s="1"/>
      <c r="AG68" s="1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1"/>
    </row>
    <row r="69" ht="12.0" customHeight="1">
      <c r="A69" s="1"/>
      <c r="C69" s="17"/>
      <c r="T69" s="44"/>
      <c r="U69" s="1"/>
      <c r="V69" s="1"/>
      <c r="W69" s="1"/>
      <c r="X69" s="1"/>
      <c r="Y69" s="1"/>
      <c r="Z69" s="1"/>
      <c r="AA69" s="1"/>
      <c r="AB69" s="1"/>
      <c r="AG69" s="1"/>
      <c r="AV69" s="1"/>
    </row>
    <row r="70" ht="12.0" customHeight="1">
      <c r="A70" s="1"/>
      <c r="C70" s="17"/>
      <c r="T70" s="44"/>
      <c r="U70" s="1"/>
      <c r="V70" s="159" t="s">
        <v>8</v>
      </c>
      <c r="W70" s="15"/>
      <c r="X70" s="15"/>
      <c r="Y70" s="15"/>
      <c r="Z70" s="15"/>
      <c r="AA70" s="15"/>
      <c r="AB70" s="15"/>
      <c r="AC70" s="160"/>
      <c r="AD70" s="160"/>
      <c r="AE70" s="161"/>
      <c r="AF70" s="22"/>
      <c r="AG70" s="10"/>
      <c r="AI70" s="159" t="s">
        <v>8</v>
      </c>
      <c r="AJ70" s="15"/>
      <c r="AK70" s="15"/>
      <c r="AL70" s="15"/>
      <c r="AM70" s="15"/>
      <c r="AN70" s="15"/>
      <c r="AO70" s="15"/>
      <c r="AP70" s="160"/>
      <c r="AQ70" s="160"/>
      <c r="AR70" s="161"/>
      <c r="AS70" s="22"/>
      <c r="AT70" s="10"/>
      <c r="AU70" s="1"/>
      <c r="AV70" s="1"/>
    </row>
    <row r="71" ht="12.0" customHeight="1">
      <c r="A71" s="1"/>
      <c r="B71" s="1"/>
      <c r="C71" s="17"/>
      <c r="T71" s="44"/>
      <c r="U71" s="1"/>
      <c r="V71" s="19"/>
      <c r="W71" s="20"/>
      <c r="X71" s="20"/>
      <c r="Y71" s="20"/>
      <c r="Z71" s="20"/>
      <c r="AA71" s="20"/>
      <c r="AB71" s="20"/>
      <c r="AC71" s="164"/>
      <c r="AD71" s="164"/>
      <c r="AE71" s="164"/>
      <c r="AF71" s="165"/>
      <c r="AG71" s="166"/>
      <c r="AI71" s="19"/>
      <c r="AJ71" s="20"/>
      <c r="AK71" s="20"/>
      <c r="AL71" s="20"/>
      <c r="AM71" s="20"/>
      <c r="AN71" s="20"/>
      <c r="AO71" s="20"/>
      <c r="AP71" s="164"/>
      <c r="AQ71" s="164"/>
      <c r="AR71" s="164"/>
      <c r="AS71" s="165"/>
      <c r="AT71" s="166"/>
      <c r="AU71" s="1"/>
      <c r="AV71" s="1"/>
    </row>
    <row r="72" ht="12.0" customHeight="1">
      <c r="A72" s="1"/>
      <c r="B72" s="1"/>
      <c r="C72" s="17"/>
      <c r="T72" s="44"/>
      <c r="U72" s="1"/>
      <c r="V72" s="170" t="s">
        <v>19</v>
      </c>
      <c r="Y72" s="39"/>
      <c r="Z72" s="172"/>
      <c r="AG72" s="44"/>
      <c r="AI72" s="170" t="s">
        <v>19</v>
      </c>
      <c r="AL72" s="39"/>
      <c r="AM72" s="172"/>
      <c r="AT72" s="44"/>
      <c r="AU72" s="1"/>
      <c r="AV72" s="1"/>
    </row>
    <row r="73" ht="12.0" customHeight="1">
      <c r="A73" s="1"/>
      <c r="B73" s="1"/>
      <c r="C73" s="17"/>
      <c r="T73" s="44"/>
      <c r="U73" s="1"/>
      <c r="V73" s="19"/>
      <c r="W73" s="20"/>
      <c r="X73" s="20"/>
      <c r="Y73" s="59"/>
      <c r="Z73" s="20"/>
      <c r="AA73" s="20"/>
      <c r="AB73" s="20"/>
      <c r="AC73" s="20"/>
      <c r="AD73" s="20"/>
      <c r="AE73" s="20"/>
      <c r="AF73" s="20"/>
      <c r="AG73" s="62"/>
      <c r="AI73" s="19"/>
      <c r="AJ73" s="20"/>
      <c r="AK73" s="20"/>
      <c r="AL73" s="59"/>
      <c r="AM73" s="20"/>
      <c r="AN73" s="20"/>
      <c r="AO73" s="20"/>
      <c r="AP73" s="20"/>
      <c r="AQ73" s="20"/>
      <c r="AR73" s="20"/>
      <c r="AS73" s="20"/>
      <c r="AT73" s="62"/>
      <c r="AU73" s="1"/>
      <c r="AV73" s="1"/>
    </row>
    <row r="74" ht="12.0" customHeight="1">
      <c r="A74" s="1"/>
      <c r="B74" s="1"/>
      <c r="C74" s="17"/>
      <c r="T74" s="44"/>
      <c r="U74" s="1"/>
      <c r="V74" s="170" t="s">
        <v>25</v>
      </c>
      <c r="W74" s="39"/>
      <c r="X74" s="177"/>
      <c r="AA74" s="39"/>
      <c r="AB74" s="179" t="s">
        <v>26</v>
      </c>
      <c r="AC74" s="39"/>
      <c r="AD74" s="181"/>
      <c r="AG74" s="44"/>
      <c r="AI74" s="170" t="s">
        <v>25</v>
      </c>
      <c r="AJ74" s="39"/>
      <c r="AK74" s="177"/>
      <c r="AN74" s="39"/>
      <c r="AO74" s="179" t="s">
        <v>26</v>
      </c>
      <c r="AP74" s="39"/>
      <c r="AQ74" s="181"/>
      <c r="AT74" s="44"/>
      <c r="AU74" s="1"/>
      <c r="AV74" s="1"/>
    </row>
    <row r="75" ht="12.0" customHeight="1">
      <c r="A75" s="1"/>
      <c r="B75" s="1"/>
      <c r="C75" s="17"/>
      <c r="T75" s="44"/>
      <c r="U75" s="1"/>
      <c r="V75" s="17"/>
      <c r="W75" s="39"/>
      <c r="X75" s="64"/>
      <c r="AA75" s="39"/>
      <c r="AB75" s="64"/>
      <c r="AC75" s="39"/>
      <c r="AD75" s="64"/>
      <c r="AG75" s="44"/>
      <c r="AI75" s="17"/>
      <c r="AJ75" s="39"/>
      <c r="AK75" s="64"/>
      <c r="AN75" s="39"/>
      <c r="AO75" s="64"/>
      <c r="AP75" s="39"/>
      <c r="AQ75" s="64"/>
      <c r="AT75" s="44"/>
      <c r="AU75" s="1"/>
      <c r="AV75" s="1"/>
    </row>
    <row r="76" ht="12.0" customHeight="1">
      <c r="A76" s="1"/>
      <c r="B76" s="1"/>
      <c r="C76" s="17"/>
      <c r="T76" s="44"/>
      <c r="U76" s="1"/>
      <c r="V76" s="183" t="s">
        <v>32</v>
      </c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74"/>
      <c r="AI76" s="183" t="s">
        <v>32</v>
      </c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74"/>
      <c r="AU76" s="1"/>
      <c r="AV76" s="1"/>
    </row>
    <row r="77" ht="12.0" customHeight="1">
      <c r="A77" s="1"/>
      <c r="B77" s="1"/>
      <c r="C77" s="17"/>
      <c r="T77" s="44"/>
      <c r="U77" s="1"/>
      <c r="V77" s="17"/>
      <c r="AG77" s="44"/>
      <c r="AI77" s="17"/>
      <c r="AT77" s="44"/>
      <c r="AU77" s="1"/>
      <c r="AV77" s="1"/>
    </row>
    <row r="78" ht="12.0" customHeight="1">
      <c r="A78" s="1"/>
      <c r="B78" s="1"/>
      <c r="C78" s="17"/>
      <c r="T78" s="44"/>
      <c r="U78" s="1"/>
      <c r="V78" s="185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74"/>
      <c r="AI78" s="185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74"/>
      <c r="AU78" s="1"/>
      <c r="AV78" s="1"/>
    </row>
    <row r="79" ht="12.0" customHeight="1">
      <c r="A79" s="1"/>
      <c r="B79" s="1"/>
      <c r="C79" s="17"/>
      <c r="T79" s="44"/>
      <c r="U79" s="1"/>
      <c r="V79" s="17"/>
      <c r="AG79" s="44"/>
      <c r="AI79" s="17"/>
      <c r="AT79" s="44"/>
      <c r="AU79" s="1"/>
      <c r="AV79" s="1"/>
    </row>
    <row r="80" ht="12.0" customHeight="1">
      <c r="A80" s="1"/>
      <c r="B80" s="1"/>
      <c r="C80" s="17"/>
      <c r="T80" s="44"/>
      <c r="U80" s="1"/>
      <c r="V80" s="17"/>
      <c r="AG80" s="44"/>
      <c r="AI80" s="17"/>
      <c r="AT80" s="44"/>
      <c r="AU80" s="1"/>
      <c r="AV80" s="1"/>
    </row>
    <row r="81" ht="12.0" customHeight="1">
      <c r="A81" s="1"/>
      <c r="B81" s="1"/>
      <c r="C81" s="17"/>
      <c r="T81" s="44"/>
      <c r="U81" s="1"/>
      <c r="V81" s="17"/>
      <c r="AG81" s="44"/>
      <c r="AI81" s="17"/>
      <c r="AT81" s="44"/>
      <c r="AU81" s="1"/>
      <c r="AV81" s="1"/>
    </row>
    <row r="82" ht="12.0" customHeight="1">
      <c r="A82" s="1"/>
      <c r="B82" s="1"/>
      <c r="C82" s="17"/>
      <c r="T82" s="44"/>
      <c r="U82" s="1"/>
      <c r="V82" s="17"/>
      <c r="AG82" s="44"/>
      <c r="AI82" s="17"/>
      <c r="AT82" s="44"/>
      <c r="AU82" s="1"/>
      <c r="AV82" s="1"/>
    </row>
    <row r="83" ht="12.0" customHeight="1">
      <c r="A83" s="1"/>
      <c r="B83" s="1"/>
      <c r="C83" s="17"/>
      <c r="T83" s="44"/>
      <c r="U83" s="1"/>
      <c r="V83" s="17"/>
      <c r="AG83" s="44"/>
      <c r="AI83" s="17"/>
      <c r="AT83" s="44"/>
      <c r="AU83" s="1"/>
      <c r="AV83" s="1"/>
    </row>
    <row r="84" ht="12.0" customHeight="1">
      <c r="A84" s="1"/>
      <c r="B84" s="1"/>
      <c r="C84" s="17"/>
      <c r="T84" s="44"/>
      <c r="U84" s="1"/>
      <c r="V84" s="17"/>
      <c r="AG84" s="44"/>
      <c r="AI84" s="17"/>
      <c r="AT84" s="44"/>
      <c r="AU84" s="1"/>
      <c r="AV84" s="1"/>
    </row>
    <row r="85" ht="12.0" customHeight="1">
      <c r="A85" s="1"/>
      <c r="B85" s="1"/>
      <c r="C85" s="17"/>
      <c r="T85" s="44"/>
      <c r="U85" s="1"/>
      <c r="V85" s="73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75"/>
      <c r="AI85" s="73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75"/>
      <c r="AU85" s="1"/>
      <c r="AV85" s="1"/>
    </row>
    <row r="86" ht="12.0" customHeight="1">
      <c r="A86" s="1"/>
      <c r="B86" s="1"/>
      <c r="C86" s="17"/>
      <c r="T86" s="44"/>
      <c r="U86" s="1"/>
      <c r="V86" s="1"/>
      <c r="W86" s="1"/>
      <c r="X86" s="1"/>
      <c r="Y86" s="1"/>
      <c r="Z86" s="1"/>
      <c r="AA86" s="1"/>
      <c r="AB86" s="1"/>
      <c r="AG86" s="1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1"/>
      <c r="AV86" s="1"/>
    </row>
    <row r="87" ht="12.0" customHeight="1">
      <c r="A87" s="1"/>
      <c r="B87" s="1"/>
      <c r="C87" s="17"/>
      <c r="T87" s="44"/>
      <c r="AV87" s="1"/>
    </row>
    <row r="88" ht="12.0" customHeight="1">
      <c r="A88" s="1"/>
      <c r="B88" s="1"/>
      <c r="C88" s="17"/>
      <c r="T88" s="44"/>
      <c r="V88" s="159" t="s">
        <v>8</v>
      </c>
      <c r="W88" s="15"/>
      <c r="X88" s="15"/>
      <c r="Y88" s="15"/>
      <c r="Z88" s="15"/>
      <c r="AA88" s="15"/>
      <c r="AB88" s="15"/>
      <c r="AC88" s="160"/>
      <c r="AD88" s="160"/>
      <c r="AE88" s="161"/>
      <c r="AF88" s="22"/>
      <c r="AG88" s="10"/>
      <c r="AI88" s="159" t="s">
        <v>8</v>
      </c>
      <c r="AJ88" s="15"/>
      <c r="AK88" s="15"/>
      <c r="AL88" s="15"/>
      <c r="AM88" s="15"/>
      <c r="AN88" s="15"/>
      <c r="AO88" s="15"/>
      <c r="AP88" s="160"/>
      <c r="AQ88" s="160"/>
      <c r="AR88" s="161"/>
      <c r="AS88" s="22"/>
      <c r="AT88" s="10"/>
      <c r="AV88" s="1"/>
    </row>
    <row r="89" ht="12.0" customHeight="1">
      <c r="A89" s="1"/>
      <c r="B89" s="1"/>
      <c r="C89" s="17"/>
      <c r="T89" s="44"/>
      <c r="V89" s="19"/>
      <c r="W89" s="20"/>
      <c r="X89" s="20"/>
      <c r="Y89" s="20"/>
      <c r="Z89" s="20"/>
      <c r="AA89" s="20"/>
      <c r="AB89" s="20"/>
      <c r="AC89" s="164"/>
      <c r="AD89" s="164"/>
      <c r="AE89" s="164"/>
      <c r="AF89" s="165"/>
      <c r="AG89" s="166"/>
      <c r="AI89" s="19"/>
      <c r="AJ89" s="20"/>
      <c r="AK89" s="20"/>
      <c r="AL89" s="20"/>
      <c r="AM89" s="20"/>
      <c r="AN89" s="20"/>
      <c r="AO89" s="20"/>
      <c r="AP89" s="164"/>
      <c r="AQ89" s="164"/>
      <c r="AR89" s="164"/>
      <c r="AS89" s="165"/>
      <c r="AT89" s="166"/>
      <c r="AV89" s="1"/>
    </row>
    <row r="90" ht="12.0" customHeight="1">
      <c r="A90" s="1"/>
      <c r="B90" s="1"/>
      <c r="C90" s="17"/>
      <c r="T90" s="44"/>
      <c r="V90" s="170" t="s">
        <v>19</v>
      </c>
      <c r="Y90" s="39"/>
      <c r="Z90" s="172"/>
      <c r="AG90" s="44"/>
      <c r="AI90" s="170" t="s">
        <v>19</v>
      </c>
      <c r="AL90" s="39"/>
      <c r="AM90" s="172"/>
      <c r="AT90" s="44"/>
      <c r="AV90" s="1"/>
    </row>
    <row r="91" ht="12.0" customHeight="1">
      <c r="A91" s="1"/>
      <c r="B91" s="1"/>
      <c r="C91" s="17"/>
      <c r="T91" s="44"/>
      <c r="V91" s="19"/>
      <c r="W91" s="20"/>
      <c r="X91" s="20"/>
      <c r="Y91" s="59"/>
      <c r="Z91" s="20"/>
      <c r="AA91" s="20"/>
      <c r="AB91" s="20"/>
      <c r="AC91" s="20"/>
      <c r="AD91" s="20"/>
      <c r="AE91" s="20"/>
      <c r="AF91" s="20"/>
      <c r="AG91" s="62"/>
      <c r="AI91" s="19"/>
      <c r="AJ91" s="20"/>
      <c r="AK91" s="20"/>
      <c r="AL91" s="59"/>
      <c r="AM91" s="20"/>
      <c r="AN91" s="20"/>
      <c r="AO91" s="20"/>
      <c r="AP91" s="20"/>
      <c r="AQ91" s="20"/>
      <c r="AR91" s="20"/>
      <c r="AS91" s="20"/>
      <c r="AT91" s="62"/>
      <c r="AV91" s="1"/>
    </row>
    <row r="92" ht="12.0" customHeight="1">
      <c r="A92" s="1"/>
      <c r="B92" s="1"/>
      <c r="C92" s="17"/>
      <c r="T92" s="44"/>
      <c r="V92" s="170" t="s">
        <v>25</v>
      </c>
      <c r="W92" s="39"/>
      <c r="X92" s="177"/>
      <c r="AA92" s="39"/>
      <c r="AB92" s="179" t="s">
        <v>26</v>
      </c>
      <c r="AC92" s="39"/>
      <c r="AD92" s="181"/>
      <c r="AG92" s="44"/>
      <c r="AI92" s="170" t="s">
        <v>25</v>
      </c>
      <c r="AJ92" s="39"/>
      <c r="AK92" s="177"/>
      <c r="AN92" s="39"/>
      <c r="AO92" s="179" t="s">
        <v>26</v>
      </c>
      <c r="AP92" s="39"/>
      <c r="AQ92" s="181"/>
      <c r="AT92" s="44"/>
      <c r="AV92" s="1"/>
    </row>
    <row r="93" ht="12.0" customHeight="1">
      <c r="A93" s="1"/>
      <c r="B93" s="1"/>
      <c r="C93" s="17"/>
      <c r="T93" s="44"/>
      <c r="V93" s="17"/>
      <c r="W93" s="39"/>
      <c r="X93" s="64"/>
      <c r="AA93" s="39"/>
      <c r="AB93" s="64"/>
      <c r="AC93" s="39"/>
      <c r="AD93" s="64"/>
      <c r="AG93" s="44"/>
      <c r="AI93" s="17"/>
      <c r="AJ93" s="39"/>
      <c r="AK93" s="64"/>
      <c r="AN93" s="39"/>
      <c r="AO93" s="64"/>
      <c r="AP93" s="39"/>
      <c r="AQ93" s="64"/>
      <c r="AT93" s="44"/>
      <c r="AV93" s="1"/>
    </row>
    <row r="94" ht="12.0" customHeight="1">
      <c r="A94" s="1"/>
      <c r="B94" s="1"/>
      <c r="C94" s="17"/>
      <c r="T94" s="44"/>
      <c r="V94" s="183" t="s">
        <v>32</v>
      </c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74"/>
      <c r="AI94" s="183" t="s">
        <v>32</v>
      </c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74"/>
      <c r="AV94" s="1"/>
    </row>
    <row r="95" ht="12.0" customHeight="1">
      <c r="A95" s="1"/>
      <c r="B95" s="1"/>
      <c r="C95" s="17"/>
      <c r="T95" s="44"/>
      <c r="V95" s="17"/>
      <c r="AG95" s="44"/>
      <c r="AI95" s="17"/>
      <c r="AT95" s="44"/>
      <c r="AV95" s="1"/>
    </row>
    <row r="96" ht="12.0" customHeight="1">
      <c r="A96" s="1"/>
      <c r="B96" s="1"/>
      <c r="C96" s="17"/>
      <c r="T96" s="44"/>
      <c r="V96" s="185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74"/>
      <c r="AI96" s="185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74"/>
      <c r="AV96" s="1"/>
    </row>
    <row r="97" ht="12.0" customHeight="1">
      <c r="A97" s="1"/>
      <c r="B97" s="1"/>
      <c r="C97" s="17"/>
      <c r="T97" s="44"/>
      <c r="V97" s="17"/>
      <c r="AG97" s="44"/>
      <c r="AI97" s="17"/>
      <c r="AT97" s="44"/>
      <c r="AV97" s="1"/>
    </row>
    <row r="98" ht="12.0" customHeight="1">
      <c r="A98" s="1"/>
      <c r="B98" s="1"/>
      <c r="C98" s="17"/>
      <c r="T98" s="44"/>
      <c r="V98" s="17"/>
      <c r="AG98" s="44"/>
      <c r="AI98" s="17"/>
      <c r="AT98" s="44"/>
      <c r="AV98" s="1"/>
    </row>
    <row r="99" ht="12.0" customHeight="1">
      <c r="A99" s="1"/>
      <c r="B99" s="1"/>
      <c r="C99" s="17"/>
      <c r="T99" s="44"/>
      <c r="V99" s="17"/>
      <c r="AG99" s="44"/>
      <c r="AI99" s="17"/>
      <c r="AT99" s="44"/>
      <c r="AV99" s="1"/>
    </row>
    <row r="100" ht="12.0" customHeight="1">
      <c r="A100" s="1"/>
      <c r="B100" s="1"/>
      <c r="C100" s="17"/>
      <c r="T100" s="44"/>
      <c r="V100" s="17"/>
      <c r="AG100" s="44"/>
      <c r="AI100" s="17"/>
      <c r="AT100" s="44"/>
      <c r="AV100" s="1"/>
    </row>
    <row r="101" ht="12.0" customHeight="1">
      <c r="A101" s="1"/>
      <c r="B101" s="1"/>
      <c r="C101" s="17"/>
      <c r="T101" s="44"/>
      <c r="V101" s="17"/>
      <c r="AG101" s="44"/>
      <c r="AI101" s="17"/>
      <c r="AT101" s="44"/>
      <c r="AV101" s="1"/>
    </row>
    <row r="102" ht="12.0" customHeight="1">
      <c r="A102" s="1"/>
      <c r="B102" s="1"/>
      <c r="C102" s="17"/>
      <c r="T102" s="44"/>
      <c r="V102" s="17"/>
      <c r="AG102" s="44"/>
      <c r="AI102" s="17"/>
      <c r="AT102" s="44"/>
      <c r="AV102" s="1"/>
    </row>
    <row r="103" ht="12.0" customHeight="1">
      <c r="A103" s="1"/>
      <c r="B103" s="1"/>
      <c r="C103" s="17"/>
      <c r="T103" s="44"/>
      <c r="V103" s="73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75"/>
      <c r="AI103" s="73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75"/>
      <c r="AV103" s="1"/>
    </row>
    <row r="104" ht="12.0" customHeight="1">
      <c r="A104" s="1"/>
      <c r="B104" s="1"/>
      <c r="C104" s="17"/>
      <c r="T104" s="44"/>
      <c r="U104" s="1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1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1"/>
      <c r="AV104" s="1"/>
    </row>
    <row r="105" ht="12.0" customHeight="1">
      <c r="A105" s="1"/>
      <c r="B105" s="1"/>
      <c r="C105" s="17"/>
      <c r="T105" s="44"/>
      <c r="U105" s="1"/>
      <c r="V105" s="159" t="s">
        <v>14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33"/>
      <c r="AG105" s="36"/>
      <c r="AH105" s="1"/>
      <c r="AI105" s="159" t="s">
        <v>14</v>
      </c>
      <c r="AJ105" s="15"/>
      <c r="AK105" s="15"/>
      <c r="AL105" s="15"/>
      <c r="AM105" s="15"/>
      <c r="AN105" s="15"/>
      <c r="AO105" s="15"/>
      <c r="AP105" s="15"/>
      <c r="AQ105" s="15"/>
      <c r="AR105" s="15"/>
      <c r="AS105" s="33"/>
      <c r="AT105" s="36"/>
      <c r="AU105" s="1"/>
      <c r="AV105" s="1"/>
    </row>
    <row r="106" ht="12.0" customHeight="1">
      <c r="A106" s="1"/>
      <c r="B106" s="1"/>
      <c r="C106" s="17"/>
      <c r="T106" s="44"/>
      <c r="U106" s="1"/>
      <c r="V106" s="19"/>
      <c r="W106" s="20"/>
      <c r="X106" s="20"/>
      <c r="Y106" s="20"/>
      <c r="Z106" s="20"/>
      <c r="AA106" s="20"/>
      <c r="AB106" s="20"/>
      <c r="AC106" s="20"/>
      <c r="AD106" s="20"/>
      <c r="AE106" s="20"/>
      <c r="AF106" s="191"/>
      <c r="AG106" s="192"/>
      <c r="AH106" s="1"/>
      <c r="AI106" s="19"/>
      <c r="AJ106" s="20"/>
      <c r="AK106" s="20"/>
      <c r="AL106" s="20"/>
      <c r="AM106" s="20"/>
      <c r="AN106" s="20"/>
      <c r="AO106" s="20"/>
      <c r="AP106" s="20"/>
      <c r="AQ106" s="20"/>
      <c r="AR106" s="20"/>
      <c r="AS106" s="191"/>
      <c r="AT106" s="192"/>
      <c r="AU106" s="1"/>
      <c r="AV106" s="1"/>
    </row>
    <row r="107" ht="12.0" customHeight="1">
      <c r="A107" s="1"/>
      <c r="B107" s="1"/>
      <c r="C107" s="17"/>
      <c r="T107" s="44"/>
      <c r="U107" s="1"/>
      <c r="V107" s="193" t="s">
        <v>22</v>
      </c>
      <c r="Y107" s="39"/>
      <c r="Z107" s="177"/>
      <c r="AG107" s="44"/>
      <c r="AH107" s="1"/>
      <c r="AI107" s="193" t="s">
        <v>22</v>
      </c>
      <c r="AL107" s="39"/>
      <c r="AM107" s="177"/>
      <c r="AT107" s="44"/>
      <c r="AU107" s="1"/>
      <c r="AV107" s="1"/>
    </row>
    <row r="108" ht="12.0" customHeight="1">
      <c r="A108" s="1"/>
      <c r="B108" s="1"/>
      <c r="C108" s="17"/>
      <c r="T108" s="44"/>
      <c r="U108" s="1"/>
      <c r="V108" s="17"/>
      <c r="Y108" s="39"/>
      <c r="Z108" s="64"/>
      <c r="AG108" s="44"/>
      <c r="AH108" s="1"/>
      <c r="AI108" s="17"/>
      <c r="AL108" s="39"/>
      <c r="AM108" s="64"/>
      <c r="AT108" s="44"/>
      <c r="AU108" s="1"/>
      <c r="AV108" s="1"/>
    </row>
    <row r="109" ht="12.0" customHeight="1">
      <c r="A109" s="1"/>
      <c r="B109" s="1"/>
      <c r="C109" s="17"/>
      <c r="T109" s="44"/>
      <c r="U109" s="1"/>
      <c r="V109" s="194" t="s">
        <v>29</v>
      </c>
      <c r="W109" s="69"/>
      <c r="X109" s="69"/>
      <c r="Y109" s="69"/>
      <c r="Z109" s="69"/>
      <c r="AA109" s="69"/>
      <c r="AB109" s="69"/>
      <c r="AC109" s="77"/>
      <c r="AD109" s="195"/>
      <c r="AE109" s="69"/>
      <c r="AF109" s="69"/>
      <c r="AG109" s="74"/>
      <c r="AH109" s="1"/>
      <c r="AI109" s="194" t="s">
        <v>29</v>
      </c>
      <c r="AJ109" s="69"/>
      <c r="AK109" s="69"/>
      <c r="AL109" s="69"/>
      <c r="AM109" s="69"/>
      <c r="AN109" s="69"/>
      <c r="AO109" s="69"/>
      <c r="AP109" s="77"/>
      <c r="AQ109" s="195"/>
      <c r="AR109" s="69"/>
      <c r="AS109" s="69"/>
      <c r="AT109" s="74"/>
      <c r="AU109" s="1"/>
      <c r="AV109" s="1"/>
    </row>
    <row r="110" ht="12.0" customHeight="1">
      <c r="A110" s="1"/>
      <c r="B110" s="1"/>
      <c r="C110" s="17"/>
      <c r="T110" s="44"/>
      <c r="U110" s="1"/>
      <c r="V110" s="73"/>
      <c r="W110" s="34"/>
      <c r="X110" s="34"/>
      <c r="Y110" s="34"/>
      <c r="Z110" s="34"/>
      <c r="AA110" s="34"/>
      <c r="AB110" s="34"/>
      <c r="AC110" s="81"/>
      <c r="AD110" s="82"/>
      <c r="AE110" s="34"/>
      <c r="AF110" s="34"/>
      <c r="AG110" s="75"/>
      <c r="AH110" s="1"/>
      <c r="AI110" s="73"/>
      <c r="AJ110" s="34"/>
      <c r="AK110" s="34"/>
      <c r="AL110" s="34"/>
      <c r="AM110" s="34"/>
      <c r="AN110" s="34"/>
      <c r="AO110" s="34"/>
      <c r="AP110" s="81"/>
      <c r="AQ110" s="82"/>
      <c r="AR110" s="34"/>
      <c r="AS110" s="34"/>
      <c r="AT110" s="75"/>
      <c r="AU110" s="1"/>
      <c r="AV110" s="1"/>
    </row>
    <row r="111" ht="12.0" customHeight="1">
      <c r="A111" s="1"/>
      <c r="B111" s="1"/>
      <c r="C111" s="17"/>
      <c r="T111" s="44"/>
      <c r="U111" s="1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1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1"/>
      <c r="AV111" s="1"/>
    </row>
    <row r="112" ht="12.0" customHeight="1">
      <c r="A112" s="1"/>
      <c r="B112" s="1"/>
      <c r="C112" s="17"/>
      <c r="T112" s="44"/>
      <c r="U112" s="1"/>
      <c r="AJ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ht="12.0" customHeight="1">
      <c r="A113" s="1"/>
      <c r="B113" s="1"/>
      <c r="C113" s="17"/>
      <c r="T113" s="44"/>
      <c r="U113" s="1"/>
      <c r="V113" s="196" t="s">
        <v>44</v>
      </c>
      <c r="W113" s="15"/>
      <c r="X113" s="15"/>
      <c r="Y113" s="15"/>
      <c r="Z113" s="15"/>
      <c r="AA113" s="15"/>
      <c r="AB113" s="15"/>
      <c r="AC113" s="15"/>
      <c r="AD113" s="15"/>
      <c r="AE113" s="99"/>
      <c r="AF113" s="100"/>
      <c r="AG113" s="1"/>
      <c r="AH113" s="1"/>
      <c r="AI113" s="196" t="s">
        <v>44</v>
      </c>
      <c r="AJ113" s="15"/>
      <c r="AK113" s="15"/>
      <c r="AL113" s="15"/>
      <c r="AM113" s="15"/>
      <c r="AN113" s="15"/>
      <c r="AO113" s="15"/>
      <c r="AP113" s="15"/>
      <c r="AQ113" s="15"/>
      <c r="AR113" s="99"/>
      <c r="AS113" s="100"/>
      <c r="AT113" s="1"/>
      <c r="AU113" s="1"/>
      <c r="AV113" s="1"/>
    </row>
    <row r="114" ht="12.0" customHeight="1">
      <c r="A114" s="1"/>
      <c r="B114" s="1"/>
      <c r="C114" s="17"/>
      <c r="T114" s="44"/>
      <c r="U114" s="1"/>
      <c r="V114" s="19"/>
      <c r="W114" s="20"/>
      <c r="X114" s="20"/>
      <c r="Y114" s="20"/>
      <c r="Z114" s="20"/>
      <c r="AA114" s="20"/>
      <c r="AB114" s="20"/>
      <c r="AC114" s="20"/>
      <c r="AD114" s="20"/>
      <c r="AE114" s="197"/>
      <c r="AF114" s="62"/>
      <c r="AG114" s="100"/>
      <c r="AH114" s="1"/>
      <c r="AI114" s="19"/>
      <c r="AJ114" s="20"/>
      <c r="AK114" s="20"/>
      <c r="AL114" s="20"/>
      <c r="AM114" s="20"/>
      <c r="AN114" s="20"/>
      <c r="AO114" s="20"/>
      <c r="AP114" s="20"/>
      <c r="AQ114" s="20"/>
      <c r="AR114" s="197"/>
      <c r="AS114" s="62"/>
      <c r="AT114" s="100"/>
      <c r="AU114" s="1"/>
      <c r="AV114" s="1"/>
    </row>
    <row r="115" ht="12.0" customHeight="1">
      <c r="A115" s="1"/>
      <c r="B115" s="1"/>
      <c r="C115" s="17"/>
      <c r="T115" s="44"/>
      <c r="U115" s="1"/>
      <c r="V115" s="198" t="s">
        <v>51</v>
      </c>
      <c r="Y115" s="39"/>
      <c r="Z115" s="199"/>
      <c r="AG115" s="44"/>
      <c r="AH115" s="1"/>
      <c r="AI115" s="198" t="s">
        <v>51</v>
      </c>
      <c r="AL115" s="39"/>
      <c r="AM115" s="199"/>
      <c r="AT115" s="44"/>
      <c r="AU115" s="1"/>
      <c r="AV115" s="1"/>
    </row>
    <row r="116" ht="12.0" customHeight="1">
      <c r="A116" s="1"/>
      <c r="B116" s="1"/>
      <c r="C116" s="17"/>
      <c r="T116" s="44"/>
      <c r="U116" s="1"/>
      <c r="V116" s="19"/>
      <c r="W116" s="20"/>
      <c r="X116" s="20"/>
      <c r="Y116" s="59"/>
      <c r="Z116" s="20"/>
      <c r="AA116" s="20"/>
      <c r="AB116" s="20"/>
      <c r="AC116" s="20"/>
      <c r="AD116" s="20"/>
      <c r="AE116" s="20"/>
      <c r="AF116" s="20"/>
      <c r="AG116" s="62"/>
      <c r="AH116" s="1"/>
      <c r="AI116" s="19"/>
      <c r="AJ116" s="20"/>
      <c r="AK116" s="20"/>
      <c r="AL116" s="59"/>
      <c r="AM116" s="20"/>
      <c r="AN116" s="20"/>
      <c r="AO116" s="20"/>
      <c r="AP116" s="20"/>
      <c r="AQ116" s="20"/>
      <c r="AR116" s="20"/>
      <c r="AS116" s="20"/>
      <c r="AT116" s="62"/>
      <c r="AU116" s="1"/>
      <c r="AV116" s="1"/>
    </row>
    <row r="117" ht="12.0" customHeight="1">
      <c r="A117" s="1"/>
      <c r="B117" s="1"/>
      <c r="C117" s="17"/>
      <c r="T117" s="44"/>
      <c r="U117" s="1"/>
      <c r="V117" s="198" t="s">
        <v>54</v>
      </c>
      <c r="AG117" s="44"/>
      <c r="AH117" s="1"/>
      <c r="AI117" s="198" t="s">
        <v>54</v>
      </c>
      <c r="AT117" s="44"/>
      <c r="AU117" s="1"/>
      <c r="AV117" s="1"/>
    </row>
    <row r="118" ht="12.0" customHeight="1">
      <c r="A118" s="1"/>
      <c r="B118" s="1"/>
      <c r="C118" s="17"/>
      <c r="T118" s="44"/>
      <c r="U118" s="1"/>
      <c r="V118" s="19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62"/>
      <c r="AH118" s="1"/>
      <c r="AI118" s="19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62"/>
      <c r="AU118" s="1"/>
      <c r="AV118" s="1"/>
    </row>
    <row r="119" ht="12.0" customHeight="1">
      <c r="A119" s="1"/>
      <c r="B119" s="1"/>
      <c r="C119" s="17"/>
      <c r="T119" s="44"/>
      <c r="U119" s="1"/>
      <c r="V119" s="175"/>
      <c r="AG119" s="44"/>
      <c r="AH119" s="1"/>
      <c r="AI119" s="175"/>
      <c r="AT119" s="44"/>
      <c r="AU119" s="1"/>
      <c r="AV119" s="1"/>
    </row>
    <row r="120" ht="12.0" customHeight="1">
      <c r="A120" s="1"/>
      <c r="B120" s="1"/>
      <c r="C120" s="17"/>
      <c r="T120" s="44"/>
      <c r="U120" s="1"/>
      <c r="V120" s="17"/>
      <c r="AG120" s="44"/>
      <c r="AH120" s="1"/>
      <c r="AI120" s="17"/>
      <c r="AT120" s="44"/>
      <c r="AU120" s="1"/>
      <c r="AV120" s="1"/>
    </row>
    <row r="121" ht="12.0" customHeight="1">
      <c r="A121" s="1"/>
      <c r="B121" s="1"/>
      <c r="C121" s="17"/>
      <c r="T121" s="44"/>
      <c r="U121" s="1"/>
      <c r="V121" s="17"/>
      <c r="AG121" s="44"/>
      <c r="AH121" s="1"/>
      <c r="AI121" s="17"/>
      <c r="AT121" s="44"/>
      <c r="AU121" s="1"/>
      <c r="AV121" s="1"/>
    </row>
    <row r="122" ht="12.0" customHeight="1">
      <c r="A122" s="1"/>
      <c r="B122" s="1"/>
      <c r="C122" s="17"/>
      <c r="T122" s="44"/>
      <c r="U122" s="1"/>
      <c r="V122" s="17"/>
      <c r="AG122" s="44"/>
      <c r="AH122" s="1"/>
      <c r="AI122" s="17"/>
      <c r="AT122" s="44"/>
      <c r="AU122" s="1"/>
      <c r="AV122" s="1"/>
    </row>
    <row r="123" ht="12.0" customHeight="1">
      <c r="A123" s="1"/>
      <c r="B123" s="1"/>
      <c r="C123" s="17"/>
      <c r="T123" s="44"/>
      <c r="U123" s="1"/>
      <c r="V123" s="17"/>
      <c r="AG123" s="44"/>
      <c r="AH123" s="1"/>
      <c r="AI123" s="17"/>
      <c r="AT123" s="44"/>
      <c r="AU123" s="1"/>
      <c r="AV123" s="1"/>
    </row>
    <row r="124" ht="12.0" customHeight="1">
      <c r="A124" s="1"/>
      <c r="B124" s="1"/>
      <c r="C124" s="17"/>
      <c r="T124" s="44"/>
      <c r="U124" s="1"/>
      <c r="V124" s="17"/>
      <c r="AG124" s="44"/>
      <c r="AH124" s="1"/>
      <c r="AI124" s="17"/>
      <c r="AT124" s="44"/>
      <c r="AU124" s="1"/>
      <c r="AV124" s="1"/>
    </row>
    <row r="125" ht="12.0" customHeight="1">
      <c r="A125" s="1"/>
      <c r="B125" s="1"/>
      <c r="C125" s="17"/>
      <c r="T125" s="44"/>
      <c r="U125" s="1"/>
      <c r="V125" s="17"/>
      <c r="AG125" s="44"/>
      <c r="AH125" s="1"/>
      <c r="AI125" s="17"/>
      <c r="AT125" s="44"/>
      <c r="AU125" s="1"/>
      <c r="AV125" s="1"/>
    </row>
    <row r="126" ht="12.0" customHeight="1">
      <c r="A126" s="1"/>
      <c r="B126" s="1"/>
      <c r="C126" s="73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75"/>
      <c r="U126" s="1"/>
      <c r="V126" s="73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75"/>
      <c r="AH126" s="1"/>
      <c r="AI126" s="73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75"/>
      <c r="AU126" s="1"/>
      <c r="AV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158">
    <mergeCell ref="AI78:AT85"/>
    <mergeCell ref="AI76:AT77"/>
    <mergeCell ref="AI74:AJ75"/>
    <mergeCell ref="AI72:AL73"/>
    <mergeCell ref="AQ92:AT93"/>
    <mergeCell ref="AM90:AT91"/>
    <mergeCell ref="AI96:AT103"/>
    <mergeCell ref="AI94:AT95"/>
    <mergeCell ref="AK92:AN93"/>
    <mergeCell ref="AI88:AO89"/>
    <mergeCell ref="AI90:AL91"/>
    <mergeCell ref="AM107:AT108"/>
    <mergeCell ref="AI105:AR106"/>
    <mergeCell ref="AI107:AL108"/>
    <mergeCell ref="AI60:AT67"/>
    <mergeCell ref="AI58:AT59"/>
    <mergeCell ref="AO92:AP93"/>
    <mergeCell ref="AI92:AJ93"/>
    <mergeCell ref="AI70:AO71"/>
    <mergeCell ref="AP18:AT21"/>
    <mergeCell ref="AK18:AO21"/>
    <mergeCell ref="AP11:AT14"/>
    <mergeCell ref="AK11:AO14"/>
    <mergeCell ref="AP8:AT10"/>
    <mergeCell ref="AK8:AO10"/>
    <mergeCell ref="AI56:AJ57"/>
    <mergeCell ref="AK56:AN57"/>
    <mergeCell ref="AQ56:AT57"/>
    <mergeCell ref="AO56:AP57"/>
    <mergeCell ref="AM54:AT55"/>
    <mergeCell ref="AI54:AL55"/>
    <mergeCell ref="AI52:AO53"/>
    <mergeCell ref="V88:AB89"/>
    <mergeCell ref="V78:AG85"/>
    <mergeCell ref="V94:AG95"/>
    <mergeCell ref="AD92:AG93"/>
    <mergeCell ref="Z90:AG91"/>
    <mergeCell ref="V90:Y91"/>
    <mergeCell ref="X74:AA75"/>
    <mergeCell ref="AB74:AC75"/>
    <mergeCell ref="V76:AG77"/>
    <mergeCell ref="AB92:AC93"/>
    <mergeCell ref="AM115:AT116"/>
    <mergeCell ref="AI115:AL116"/>
    <mergeCell ref="AI109:AP110"/>
    <mergeCell ref="AD109:AG110"/>
    <mergeCell ref="AO74:AP75"/>
    <mergeCell ref="AK74:AN75"/>
    <mergeCell ref="AQ74:AT75"/>
    <mergeCell ref="AM72:AT73"/>
    <mergeCell ref="AE114:AF114"/>
    <mergeCell ref="Z115:AG116"/>
    <mergeCell ref="V92:W93"/>
    <mergeCell ref="X92:AA93"/>
    <mergeCell ref="AI117:AT118"/>
    <mergeCell ref="AI119:AT126"/>
    <mergeCell ref="AR114:AS114"/>
    <mergeCell ref="AI113:AQ114"/>
    <mergeCell ref="AQ109:AT110"/>
    <mergeCell ref="V117:AG118"/>
    <mergeCell ref="S46:V47"/>
    <mergeCell ref="H40:V41"/>
    <mergeCell ref="H44:V45"/>
    <mergeCell ref="P46:R47"/>
    <mergeCell ref="P42:R43"/>
    <mergeCell ref="S42:V43"/>
    <mergeCell ref="Y24:AC25"/>
    <mergeCell ref="Y16:AC17"/>
    <mergeCell ref="Y20:AC21"/>
    <mergeCell ref="Y18:AC19"/>
    <mergeCell ref="H15:L17"/>
    <mergeCell ref="H18:L21"/>
    <mergeCell ref="AD16:AH17"/>
    <mergeCell ref="AP15:AT17"/>
    <mergeCell ref="AK15:AO17"/>
    <mergeCell ref="AD18:AH19"/>
    <mergeCell ref="O18:X19"/>
    <mergeCell ref="O20:X21"/>
    <mergeCell ref="AD20:AH21"/>
    <mergeCell ref="C54:N55"/>
    <mergeCell ref="Z54:AG55"/>
    <mergeCell ref="AD56:AG57"/>
    <mergeCell ref="V52:AB53"/>
    <mergeCell ref="X56:AA57"/>
    <mergeCell ref="D40:G41"/>
    <mergeCell ref="Y26:AT49"/>
    <mergeCell ref="G42:O43"/>
    <mergeCell ref="C15:G17"/>
    <mergeCell ref="C18:G21"/>
    <mergeCell ref="C38:F39"/>
    <mergeCell ref="D36:G37"/>
    <mergeCell ref="C26:F27"/>
    <mergeCell ref="D28:G29"/>
    <mergeCell ref="C34:F35"/>
    <mergeCell ref="C30:F31"/>
    <mergeCell ref="D32:G33"/>
    <mergeCell ref="V54:Y55"/>
    <mergeCell ref="V56:W57"/>
    <mergeCell ref="O54:R55"/>
    <mergeCell ref="P38:R39"/>
    <mergeCell ref="G38:O39"/>
    <mergeCell ref="S38:V39"/>
    <mergeCell ref="G30:O31"/>
    <mergeCell ref="G26:O27"/>
    <mergeCell ref="S26:V27"/>
    <mergeCell ref="P26:R27"/>
    <mergeCell ref="C24:I25"/>
    <mergeCell ref="H28:V29"/>
    <mergeCell ref="P34:R35"/>
    <mergeCell ref="P30:R31"/>
    <mergeCell ref="C46:F47"/>
    <mergeCell ref="G46:O47"/>
    <mergeCell ref="C52:I53"/>
    <mergeCell ref="J53:K53"/>
    <mergeCell ref="C56:T126"/>
    <mergeCell ref="D44:G45"/>
    <mergeCell ref="C42:F43"/>
    <mergeCell ref="H48:V49"/>
    <mergeCell ref="D48:G49"/>
    <mergeCell ref="Z107:AG108"/>
    <mergeCell ref="V107:Y108"/>
    <mergeCell ref="V115:Y116"/>
    <mergeCell ref="V113:AD114"/>
    <mergeCell ref="V119:AG126"/>
    <mergeCell ref="V96:AG103"/>
    <mergeCell ref="V105:AE106"/>
    <mergeCell ref="V109:AC110"/>
    <mergeCell ref="V60:AG67"/>
    <mergeCell ref="V58:AG59"/>
    <mergeCell ref="AB56:AC57"/>
    <mergeCell ref="V74:W75"/>
    <mergeCell ref="V72:Y73"/>
    <mergeCell ref="V70:AB71"/>
    <mergeCell ref="AD74:AG75"/>
    <mergeCell ref="Z72:AG73"/>
    <mergeCell ref="O16:X17"/>
    <mergeCell ref="H32:V33"/>
    <mergeCell ref="S30:V31"/>
    <mergeCell ref="S34:V35"/>
    <mergeCell ref="G34:O35"/>
    <mergeCell ref="H36:V37"/>
    <mergeCell ref="C8:G10"/>
    <mergeCell ref="C11:G14"/>
    <mergeCell ref="O12:X13"/>
    <mergeCell ref="H11:L14"/>
    <mergeCell ref="H8:L10"/>
    <mergeCell ref="C4:L5"/>
    <mergeCell ref="O14:X15"/>
    <mergeCell ref="Y10:AC11"/>
    <mergeCell ref="Y8:AC9"/>
    <mergeCell ref="O10:X11"/>
    <mergeCell ref="O8:X9"/>
    <mergeCell ref="AD10:AH11"/>
    <mergeCell ref="AD12:AH13"/>
    <mergeCell ref="Y14:AC15"/>
    <mergeCell ref="AD14:AH15"/>
    <mergeCell ref="AD8:AH9"/>
    <mergeCell ref="Y12:AC13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A64D79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6"/>
      <c r="C4" s="132" t="s">
        <v>68</v>
      </c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7"/>
      <c r="Y4" s="7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4.25" customHeight="1">
      <c r="A5" s="1"/>
      <c r="B5" s="6"/>
      <c r="M5" s="132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35"/>
      <c r="AU7" s="1"/>
      <c r="AV7" s="1"/>
    </row>
    <row r="8" ht="12.0" customHeight="1">
      <c r="A8" s="1"/>
      <c r="C8" s="42" t="s">
        <v>15</v>
      </c>
      <c r="D8" s="15"/>
      <c r="E8" s="15"/>
      <c r="F8" s="15"/>
      <c r="G8" s="47"/>
      <c r="H8" s="49" t="s">
        <v>17</v>
      </c>
      <c r="I8" s="15"/>
      <c r="J8" s="15"/>
      <c r="K8" s="15"/>
      <c r="L8" s="47"/>
      <c r="N8" s="1"/>
      <c r="O8" s="51" t="s">
        <v>18</v>
      </c>
      <c r="P8" s="15"/>
      <c r="Q8" s="15"/>
      <c r="R8" s="15"/>
      <c r="S8" s="15"/>
      <c r="T8" s="15"/>
      <c r="U8" s="15"/>
      <c r="V8" s="15"/>
      <c r="W8" s="15"/>
      <c r="X8" s="15"/>
      <c r="Y8" s="61" t="s">
        <v>20</v>
      </c>
      <c r="Z8" s="15"/>
      <c r="AA8" s="15"/>
      <c r="AB8" s="15"/>
      <c r="AC8" s="53"/>
      <c r="AD8" s="30" t="s">
        <v>23</v>
      </c>
      <c r="AE8" s="15"/>
      <c r="AF8" s="15"/>
      <c r="AG8" s="15"/>
      <c r="AH8" s="47"/>
      <c r="AI8" s="1"/>
      <c r="AK8" s="65" t="s">
        <v>70</v>
      </c>
      <c r="AL8" s="15"/>
      <c r="AM8" s="15"/>
      <c r="AN8" s="15"/>
      <c r="AO8" s="15"/>
      <c r="AP8" s="70" t="s">
        <v>27</v>
      </c>
      <c r="AQ8" s="15"/>
      <c r="AR8" s="15"/>
      <c r="AS8" s="15"/>
      <c r="AT8" s="47"/>
      <c r="AU8" s="1"/>
      <c r="AV8" s="1"/>
    </row>
    <row r="9" ht="12.0" customHeight="1">
      <c r="A9" s="1"/>
      <c r="C9" s="17"/>
      <c r="G9" s="44"/>
      <c r="L9" s="44"/>
      <c r="N9" s="1"/>
      <c r="O9" s="19"/>
      <c r="P9" s="20"/>
      <c r="Q9" s="20"/>
      <c r="R9" s="20"/>
      <c r="S9" s="20"/>
      <c r="T9" s="20"/>
      <c r="U9" s="20"/>
      <c r="V9" s="20"/>
      <c r="W9" s="20"/>
      <c r="X9" s="20"/>
      <c r="Y9" s="63"/>
      <c r="Z9" s="20"/>
      <c r="AA9" s="20"/>
      <c r="AB9" s="20"/>
      <c r="AC9" s="59"/>
      <c r="AD9" s="20"/>
      <c r="AE9" s="20"/>
      <c r="AF9" s="20"/>
      <c r="AG9" s="20"/>
      <c r="AH9" s="62"/>
      <c r="AI9" s="1"/>
      <c r="AK9" s="17"/>
      <c r="AP9" s="17"/>
      <c r="AT9" s="44"/>
      <c r="AU9" s="1"/>
      <c r="AV9" s="1"/>
    </row>
    <row r="10" ht="12.0" customHeight="1">
      <c r="A10" s="1"/>
      <c r="C10" s="73"/>
      <c r="D10" s="34"/>
      <c r="E10" s="34"/>
      <c r="F10" s="34"/>
      <c r="G10" s="75"/>
      <c r="H10" s="34"/>
      <c r="I10" s="34"/>
      <c r="J10" s="34"/>
      <c r="K10" s="34"/>
      <c r="L10" s="75"/>
      <c r="N10" s="1"/>
      <c r="O10" s="78" t="s">
        <v>72</v>
      </c>
      <c r="X10" s="39"/>
      <c r="Y10" s="134">
        <f>CSSTR</f>
        <v>50</v>
      </c>
      <c r="AC10" s="39"/>
      <c r="AD10" s="135" t="str">
        <f>IF(Y10 &lt; 10, "-5", IF(Y10 &lt; 20, "-4", IF(Y10 &lt; 30, "-3", IF(Y10 &lt; 40, "-2", IF(Y10 &lt; 50, "-1", IF(Y10 &lt; 60, "0", IF(Y10 &lt; 70, "+1", IF(Y10 &lt; 80, "+2", IF(Y10 &lt; 90, "+3", IF(Y10 &lt; 100, "+4", IF(Y10 &lt; 110, "+5", IF(Y10 &lt; 120, "+6", IF(Y10 &lt; 130, "+7", IF(Y10 &lt; 140, "+8", IF(Y10 &lt; 150, "+9", IF(Y10 &lt; 160, "+10", IF(Y10 &lt; 170, "+11", IF(Y10 &lt; 180, "+12", IF(Y10 &lt; 190, "+13", IF(Y10 &lt; 200, "+14", IF(Y10 = 200, "+15", "FUCK YOU")))))))))))))))))))))</f>
        <v>0</v>
      </c>
      <c r="AH10" s="44"/>
      <c r="AI10" s="1"/>
      <c r="AK10" s="19"/>
      <c r="AL10" s="20"/>
      <c r="AM10" s="20"/>
      <c r="AN10" s="20"/>
      <c r="AO10" s="20"/>
      <c r="AP10" s="19"/>
      <c r="AQ10" s="20"/>
      <c r="AR10" s="20"/>
      <c r="AS10" s="20"/>
      <c r="AT10" s="62"/>
      <c r="AU10" s="1"/>
      <c r="AV10" s="1"/>
    </row>
    <row r="11" ht="12.0" customHeight="1">
      <c r="A11" s="1"/>
      <c r="C11" s="137">
        <v>0.0</v>
      </c>
      <c r="G11" s="44"/>
      <c r="H11" s="139">
        <f>CSGV</f>
        <v>0</v>
      </c>
      <c r="L11" s="44"/>
      <c r="N11" s="1"/>
      <c r="O11" s="19"/>
      <c r="P11" s="20"/>
      <c r="Q11" s="20"/>
      <c r="R11" s="20"/>
      <c r="S11" s="20"/>
      <c r="T11" s="20"/>
      <c r="U11" s="20"/>
      <c r="V11" s="20"/>
      <c r="W11" s="20"/>
      <c r="X11" s="59"/>
      <c r="Y11" s="63"/>
      <c r="Z11" s="20"/>
      <c r="AA11" s="20"/>
      <c r="AB11" s="20"/>
      <c r="AC11" s="59"/>
      <c r="AD11" s="20"/>
      <c r="AE11" s="20"/>
      <c r="AF11" s="20"/>
      <c r="AG11" s="20"/>
      <c r="AH11" s="62"/>
      <c r="AI11" s="1"/>
      <c r="AK11" s="141">
        <f>CSER</f>
        <v>0</v>
      </c>
      <c r="AO11" s="44"/>
      <c r="AP11" s="141">
        <f>IF((S26 + S30 + S34 + S38 + S42 + S46) = 0, IF((DERSE!FOR + 0) &lt; 1, 0 , DERSE!FOR), (S26 + S30 + S34 + S38 + S42 + S46))</f>
        <v>0</v>
      </c>
      <c r="AT11" s="44"/>
      <c r="AU11" s="1"/>
      <c r="AV11" s="1"/>
    </row>
    <row r="12" ht="12.0" customHeight="1">
      <c r="A12" s="1"/>
      <c r="C12" s="17"/>
      <c r="G12" s="44"/>
      <c r="L12" s="44"/>
      <c r="N12" s="1"/>
      <c r="O12" s="78" t="s">
        <v>73</v>
      </c>
      <c r="X12" s="39"/>
      <c r="Y12" s="134">
        <f>CSFOR</f>
        <v>50</v>
      </c>
      <c r="AC12" s="39"/>
      <c r="AD12" s="135" t="str">
        <f>IF(Y12 &lt; 10, "-5", IF(Y12 &lt; 20, "-4", IF(Y12 &lt; 30, "-3", IF(Y12 &lt; 40, "-2", IF(Y12 &lt; 50, "-1", IF(Y12 &lt; 60, "0", IF(Y12 &lt; 70, "+1", IF(Y12 &lt; 80, "+2", IF(Y12 &lt; 90, "+3", IF(Y12 &lt; 100, "+4", IF(Y12 &lt; 110, "+5", IF(Y12 &lt; 120, "+6", IF(Y12 &lt; 130, "+7", IF(Y12 &lt; 140, "+8", IF(Y12 &lt; 150, "+9", IF(Y12 &lt; 160, "+10", IF(Y12 &lt; 170, "+11", IF(Y12 &lt; 180, "+12", IF(Y12 &lt; 190, "+13", IF(Y12 &lt; 200, "+14", IF(Y12 = 200, "+15", "FUCK YOU")))))))))))))))))))))</f>
        <v>0</v>
      </c>
      <c r="AH12" s="44"/>
      <c r="AI12" s="1"/>
      <c r="AK12" s="17"/>
      <c r="AO12" s="44"/>
      <c r="AP12" s="17"/>
      <c r="AT12" s="44"/>
      <c r="AU12" s="1"/>
      <c r="AV12" s="1"/>
    </row>
    <row r="13" ht="12.0" customHeight="1">
      <c r="A13" s="1"/>
      <c r="C13" s="17"/>
      <c r="G13" s="44"/>
      <c r="L13" s="44"/>
      <c r="N13" s="1"/>
      <c r="O13" s="19"/>
      <c r="P13" s="20"/>
      <c r="Q13" s="20"/>
      <c r="R13" s="20"/>
      <c r="S13" s="20"/>
      <c r="T13" s="20"/>
      <c r="U13" s="20"/>
      <c r="V13" s="20"/>
      <c r="W13" s="20"/>
      <c r="X13" s="59"/>
      <c r="Y13" s="63"/>
      <c r="Z13" s="20"/>
      <c r="AA13" s="20"/>
      <c r="AB13" s="20"/>
      <c r="AC13" s="59"/>
      <c r="AD13" s="20"/>
      <c r="AE13" s="20"/>
      <c r="AF13" s="20"/>
      <c r="AG13" s="20"/>
      <c r="AH13" s="62"/>
      <c r="AI13" s="1"/>
      <c r="AK13" s="17"/>
      <c r="AO13" s="44"/>
      <c r="AP13" s="17"/>
      <c r="AT13" s="44"/>
      <c r="AU13" s="1"/>
      <c r="AV13" s="1"/>
    </row>
    <row r="14" ht="12.0" customHeight="1">
      <c r="A14" s="1"/>
      <c r="C14" s="73"/>
      <c r="D14" s="34"/>
      <c r="E14" s="34"/>
      <c r="F14" s="34"/>
      <c r="G14" s="75"/>
      <c r="H14" s="34"/>
      <c r="I14" s="34"/>
      <c r="J14" s="34"/>
      <c r="K14" s="34"/>
      <c r="L14" s="75"/>
      <c r="N14" s="1"/>
      <c r="O14" s="94" t="s">
        <v>75</v>
      </c>
      <c r="X14" s="39"/>
      <c r="Y14" s="134">
        <f>CSAGL</f>
        <v>50</v>
      </c>
      <c r="AC14" s="39"/>
      <c r="AD14" s="135" t="str">
        <f>IF(Y14 &lt; 10, "-5", IF(Y14 &lt; 20, "-4", IF(Y14 &lt; 30, "-3", IF(Y14 &lt; 40, "-2", IF(Y14 &lt; 50, "-1", IF(Y14 &lt; 60, "0", IF(Y14 &lt; 70, "+1", IF(Y14 &lt; 80, "+2", IF(Y14 &lt; 90, "+3", IF(Y14 &lt; 100, "+4", IF(Y14 &lt; 110, "+5", IF(Y14 &lt; 120, "+6", IF(Y14 &lt; 130, "+7", IF(Y14 &lt; 140, "+8", IF(Y14 &lt; 150, "+9", IF(Y14 &lt; 160, "+10", IF(Y14 &lt; 170, "+11", IF(Y14 &lt; 180, "+12", IF(Y14 &lt; 190, "+13", IF(Y14 &lt; 200, "+14", IF(Y14 = 200, "+15", "FUCK YOU")))))))))))))))))))))</f>
        <v>0</v>
      </c>
      <c r="AH14" s="44"/>
      <c r="AI14" s="1"/>
      <c r="AK14" s="73"/>
      <c r="AL14" s="34"/>
      <c r="AM14" s="34"/>
      <c r="AN14" s="34"/>
      <c r="AO14" s="75"/>
      <c r="AP14" s="73"/>
      <c r="AQ14" s="34"/>
      <c r="AR14" s="34"/>
      <c r="AS14" s="34"/>
      <c r="AT14" s="75"/>
      <c r="AU14" s="1"/>
      <c r="AV14" s="1"/>
    </row>
    <row r="15" ht="12.0" customHeight="1">
      <c r="A15" s="1"/>
      <c r="C15" s="101" t="s">
        <v>45</v>
      </c>
      <c r="G15" s="44"/>
      <c r="H15" s="103" t="s">
        <v>46</v>
      </c>
      <c r="L15" s="44"/>
      <c r="N15" s="1"/>
      <c r="O15" s="19"/>
      <c r="P15" s="20"/>
      <c r="Q15" s="20"/>
      <c r="R15" s="20"/>
      <c r="S15" s="20"/>
      <c r="T15" s="20"/>
      <c r="U15" s="20"/>
      <c r="V15" s="20"/>
      <c r="W15" s="20"/>
      <c r="X15" s="59"/>
      <c r="Y15" s="63"/>
      <c r="Z15" s="20"/>
      <c r="AA15" s="20"/>
      <c r="AB15" s="20"/>
      <c r="AC15" s="59"/>
      <c r="AD15" s="20"/>
      <c r="AE15" s="20"/>
      <c r="AF15" s="20"/>
      <c r="AG15" s="20"/>
      <c r="AH15" s="62"/>
      <c r="AI15" s="1"/>
      <c r="AK15" s="105" t="s">
        <v>47</v>
      </c>
      <c r="AO15" s="44"/>
      <c r="AP15" s="107" t="s">
        <v>48</v>
      </c>
      <c r="AT15" s="44"/>
      <c r="AU15" s="1"/>
      <c r="AV15" s="1"/>
    </row>
    <row r="16" ht="12.0" customHeight="1">
      <c r="A16" s="1"/>
      <c r="C16" s="17"/>
      <c r="G16" s="44"/>
      <c r="L16" s="44"/>
      <c r="N16" s="1"/>
      <c r="O16" s="94" t="s">
        <v>77</v>
      </c>
      <c r="X16" s="39"/>
      <c r="Y16" s="134">
        <f>CSINT</f>
        <v>50</v>
      </c>
      <c r="AC16" s="39"/>
      <c r="AD16" s="135" t="str">
        <f>IF(Y16 &lt; 10, "-5", IF(Y16 &lt; 20, "-4", IF(Y16 &lt; 30, "-3", IF(Y16 &lt; 40, "-2", IF(Y16 &lt; 50, "-1", IF(Y16 &lt; 60, "0", IF(Y16 &lt; 70, "+1", IF(Y16 &lt; 80, "+2", IF(Y16 &lt; 90, "+3", IF(Y16 &lt; 100, "+4", IF(Y16 &lt; 110, "+5", IF(Y16 &lt; 120, "+6", IF(Y16 &lt; 130, "+7", IF(Y16 &lt; 140, "+8", IF(Y16 &lt; 150, "+9", IF(Y16 &lt; 160, "+10", IF(Y16 &lt; 170, "+11", IF(Y16 &lt; 180, "+12", IF(Y16 &lt; 190, "+13", IF(Y16 &lt; 200, "+14", IF(Y16 = 200, "+15", "FUCK YOU")))))))))))))))))))))</f>
        <v>0</v>
      </c>
      <c r="AH16" s="44"/>
      <c r="AI16" s="1"/>
      <c r="AK16" s="17"/>
      <c r="AO16" s="44"/>
      <c r="AT16" s="44"/>
      <c r="AU16" s="1"/>
      <c r="AV16" s="1"/>
    </row>
    <row r="17" ht="12.0" customHeight="1">
      <c r="A17" s="1"/>
      <c r="C17" s="19"/>
      <c r="D17" s="20"/>
      <c r="E17" s="20"/>
      <c r="F17" s="20"/>
      <c r="G17" s="62"/>
      <c r="H17" s="20"/>
      <c r="I17" s="20"/>
      <c r="J17" s="20"/>
      <c r="K17" s="20"/>
      <c r="L17" s="62"/>
      <c r="N17" s="1"/>
      <c r="O17" s="19"/>
      <c r="P17" s="20"/>
      <c r="Q17" s="20"/>
      <c r="R17" s="20"/>
      <c r="S17" s="20"/>
      <c r="T17" s="20"/>
      <c r="U17" s="20"/>
      <c r="V17" s="20"/>
      <c r="W17" s="20"/>
      <c r="X17" s="59"/>
      <c r="Y17" s="63"/>
      <c r="Z17" s="20"/>
      <c r="AA17" s="20"/>
      <c r="AB17" s="20"/>
      <c r="AC17" s="59"/>
      <c r="AD17" s="20"/>
      <c r="AE17" s="20"/>
      <c r="AF17" s="20"/>
      <c r="AG17" s="20"/>
      <c r="AH17" s="62"/>
      <c r="AI17" s="1"/>
      <c r="AK17" s="19"/>
      <c r="AL17" s="20"/>
      <c r="AM17" s="20"/>
      <c r="AN17" s="20"/>
      <c r="AO17" s="62"/>
      <c r="AP17" s="20"/>
      <c r="AQ17" s="20"/>
      <c r="AR17" s="20"/>
      <c r="AS17" s="20"/>
      <c r="AT17" s="62"/>
      <c r="AU17" s="1"/>
      <c r="AV17" s="1"/>
    </row>
    <row r="18" ht="12.0" customHeight="1">
      <c r="A18" s="1"/>
      <c r="C18" s="137" t="s">
        <v>53</v>
      </c>
      <c r="G18" s="44"/>
      <c r="H18" s="143">
        <v>0.0</v>
      </c>
      <c r="L18" s="44"/>
      <c r="N18" s="1"/>
      <c r="O18" s="94" t="s">
        <v>79</v>
      </c>
      <c r="X18" s="39"/>
      <c r="Y18" s="134">
        <f>CSIMG</f>
        <v>50</v>
      </c>
      <c r="AC18" s="39"/>
      <c r="AD18" s="135" t="str">
        <f>IF(Y18 &lt; 10, "-5", IF(Y18 &lt; 20, "-4", IF(Y18 &lt; 30, "-3", IF(Y18 &lt; 40, "-2", IF(Y18 &lt; 50, "-1", IF(Y18 &lt; 60, "0", IF(Y18 &lt; 70, "+1", IF(Y18 &lt; 80, "+2", IF(Y18 &lt; 90, "+3", IF(Y18 &lt; 100, "+4", IF(Y18 &lt; 110, "+5", IF(Y18 &lt; 120, "+6", IF(Y18 &lt; 130, "+7", IF(Y18 &lt; 140, "+8", IF(Y18 &lt; 150, "+9", IF(Y18 &lt; 160, "+10", IF(Y18 &lt; 170, "+11", IF(Y18 &lt; 180, "+12", IF(Y18 &lt; 190, "+13", IF(Y18 &lt; 200, "+14", IF(Y18 = 200, "+15", "FUCK YOU")))))))))))))))))))))</f>
        <v>0</v>
      </c>
      <c r="AH18" s="44"/>
      <c r="AI18" s="1"/>
      <c r="AK18" s="141">
        <f>DERSE!INT + 10</f>
        <v>10</v>
      </c>
      <c r="AO18" s="44"/>
      <c r="AP18" s="141">
        <f>DERSE!AGL + 10</f>
        <v>10</v>
      </c>
      <c r="AT18" s="44"/>
      <c r="AU18" s="1"/>
      <c r="AV18" s="1"/>
    </row>
    <row r="19" ht="12.0" customHeight="1">
      <c r="A19" s="1"/>
      <c r="C19" s="17"/>
      <c r="G19" s="44"/>
      <c r="L19" s="44"/>
      <c r="N19" s="1"/>
      <c r="O19" s="19"/>
      <c r="P19" s="20"/>
      <c r="Q19" s="20"/>
      <c r="R19" s="20"/>
      <c r="S19" s="20"/>
      <c r="T19" s="20"/>
      <c r="U19" s="20"/>
      <c r="V19" s="20"/>
      <c r="W19" s="20"/>
      <c r="X19" s="59"/>
      <c r="Y19" s="63"/>
      <c r="Z19" s="20"/>
      <c r="AA19" s="20"/>
      <c r="AB19" s="20"/>
      <c r="AC19" s="59"/>
      <c r="AD19" s="20"/>
      <c r="AE19" s="20"/>
      <c r="AF19" s="20"/>
      <c r="AG19" s="20"/>
      <c r="AH19" s="62"/>
      <c r="AI19" s="1"/>
      <c r="AK19" s="17"/>
      <c r="AO19" s="44"/>
      <c r="AP19" s="17"/>
      <c r="AT19" s="44"/>
      <c r="AU19" s="1"/>
      <c r="AV19" s="1"/>
    </row>
    <row r="20" ht="12.0" customHeight="1">
      <c r="A20" s="1"/>
      <c r="C20" s="17"/>
      <c r="G20" s="44"/>
      <c r="L20" s="44"/>
      <c r="N20" s="1"/>
      <c r="O20" s="94" t="s">
        <v>81</v>
      </c>
      <c r="X20" s="39"/>
      <c r="Y20" s="134">
        <f>CSCHR</f>
        <v>50</v>
      </c>
      <c r="AC20" s="39"/>
      <c r="AD20" s="135" t="str">
        <f>IF(Y20 &lt; 10, "-5", IF(Y20 &lt; 20, "-4", IF(Y20 &lt; 30, "-3", IF(Y20 &lt; 40, "-2", IF(Y20 &lt; 50, "-1", IF(Y20 &lt; 60, "0", IF(Y20 &lt; 70, "+1", IF(Y20 &lt; 80, "+2", IF(Y20 &lt; 90, "+3", IF(Y20 &lt; 100, "+4", IF(Y20 &lt; 110, "+5", IF(Y20 &lt; 120, "+6", IF(Y20 &lt; 130, "+7", IF(Y20 &lt; 140, "+8", IF(Y20 &lt; 150, "+9", IF(Y20 &lt; 160, "+10", IF(Y20 &lt; 170, "+11", IF(Y20 &lt; 180, "+12", IF(Y20 &lt; 190, "+13", IF(Y20 &lt; 200, "+14", IF(Y20 = 200, "+15", "FUCK YOU")))))))))))))))))))))</f>
        <v>0</v>
      </c>
      <c r="AH20" s="44"/>
      <c r="AI20" s="1"/>
      <c r="AK20" s="17"/>
      <c r="AO20" s="44"/>
      <c r="AP20" s="17"/>
      <c r="AT20" s="44"/>
      <c r="AU20" s="1"/>
      <c r="AV20" s="1"/>
    </row>
    <row r="21" ht="12.0" customHeight="1">
      <c r="A21" s="1"/>
      <c r="C21" s="73"/>
      <c r="D21" s="34"/>
      <c r="E21" s="34"/>
      <c r="F21" s="34"/>
      <c r="G21" s="75"/>
      <c r="H21" s="34"/>
      <c r="I21" s="34"/>
      <c r="J21" s="34"/>
      <c r="K21" s="34"/>
      <c r="L21" s="75"/>
      <c r="N21" s="1"/>
      <c r="O21" s="73"/>
      <c r="P21" s="34"/>
      <c r="Q21" s="34"/>
      <c r="R21" s="34"/>
      <c r="S21" s="34"/>
      <c r="T21" s="34"/>
      <c r="U21" s="34"/>
      <c r="V21" s="34"/>
      <c r="W21" s="34"/>
      <c r="X21" s="81"/>
      <c r="Y21" s="82"/>
      <c r="Z21" s="34"/>
      <c r="AA21" s="34"/>
      <c r="AB21" s="34"/>
      <c r="AC21" s="81"/>
      <c r="AD21" s="34"/>
      <c r="AE21" s="34"/>
      <c r="AF21" s="34"/>
      <c r="AG21" s="34"/>
      <c r="AH21" s="75"/>
      <c r="AI21" s="1"/>
      <c r="AK21" s="73"/>
      <c r="AL21" s="34"/>
      <c r="AM21" s="34"/>
      <c r="AN21" s="34"/>
      <c r="AO21" s="75"/>
      <c r="AP21" s="73"/>
      <c r="AQ21" s="34"/>
      <c r="AR21" s="34"/>
      <c r="AS21" s="34"/>
      <c r="AT21" s="75"/>
      <c r="AU21" s="1"/>
      <c r="AV21" s="1"/>
    </row>
    <row r="22" ht="12.0" customHeight="1">
      <c r="A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0" customHeight="1">
      <c r="A24" s="1"/>
      <c r="B24" s="1"/>
      <c r="C24" s="119" t="s">
        <v>57</v>
      </c>
      <c r="D24" s="15"/>
      <c r="E24" s="15"/>
      <c r="F24" s="15"/>
      <c r="G24" s="15"/>
      <c r="H24" s="15"/>
      <c r="I24" s="15"/>
      <c r="J24" s="17"/>
      <c r="W24" s="1"/>
      <c r="X24" s="1"/>
      <c r="Y24" s="119" t="s">
        <v>58</v>
      </c>
      <c r="Z24" s="15"/>
      <c r="AA24" s="15"/>
      <c r="AB24" s="15"/>
      <c r="AC24" s="47"/>
      <c r="AD24" s="120"/>
      <c r="AE24" s="120"/>
      <c r="AS24" s="1"/>
      <c r="AT24" s="1"/>
      <c r="AU24" s="1"/>
      <c r="AV24" s="1"/>
    </row>
    <row r="25" ht="12.0" customHeight="1">
      <c r="A25" s="1"/>
      <c r="B25" s="1"/>
      <c r="C25" s="73"/>
      <c r="D25" s="34"/>
      <c r="E25" s="34"/>
      <c r="F25" s="34"/>
      <c r="G25" s="34"/>
      <c r="H25" s="34"/>
      <c r="I25" s="34"/>
      <c r="J25" s="99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"/>
      <c r="X25" s="1"/>
      <c r="Y25" s="73"/>
      <c r="Z25" s="34"/>
      <c r="AA25" s="34"/>
      <c r="AB25" s="34"/>
      <c r="AC25" s="75"/>
      <c r="AD25" s="121"/>
      <c r="AE25" s="121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"/>
      <c r="AT25" s="1"/>
      <c r="AU25" s="1"/>
      <c r="AV25" s="1"/>
    </row>
    <row r="26" ht="12.0" customHeight="1">
      <c r="A26" s="1"/>
      <c r="B26" s="1"/>
      <c r="C26" s="122" t="s">
        <v>59</v>
      </c>
      <c r="F26" s="39"/>
      <c r="G26" s="145"/>
      <c r="P26" s="124" t="s">
        <v>60</v>
      </c>
      <c r="R26" s="39"/>
      <c r="S26" s="145">
        <v>0.0</v>
      </c>
      <c r="V26" s="44"/>
      <c r="W26" s="1"/>
      <c r="X26" s="1"/>
      <c r="Y26" s="147" t="s">
        <v>61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47"/>
      <c r="AU26" s="1"/>
      <c r="AV26" s="1"/>
    </row>
    <row r="27" ht="12.0" customHeight="1">
      <c r="A27" s="1"/>
      <c r="B27" s="1"/>
      <c r="C27" s="17"/>
      <c r="F27" s="39"/>
      <c r="G27" s="20"/>
      <c r="H27" s="20"/>
      <c r="I27" s="20"/>
      <c r="J27" s="20"/>
      <c r="K27" s="20"/>
      <c r="L27" s="20"/>
      <c r="M27" s="20"/>
      <c r="N27" s="20"/>
      <c r="O27" s="20"/>
      <c r="P27" s="63"/>
      <c r="Q27" s="20"/>
      <c r="R27" s="59"/>
      <c r="S27" s="20"/>
      <c r="T27" s="20"/>
      <c r="U27" s="20"/>
      <c r="V27" s="62"/>
      <c r="W27" s="1"/>
      <c r="X27" s="1"/>
      <c r="Y27" s="17"/>
      <c r="AT27" s="44"/>
      <c r="AU27" s="1"/>
      <c r="AV27" s="1"/>
    </row>
    <row r="28" ht="12.0" customHeight="1">
      <c r="A28" s="1"/>
      <c r="B28" s="1"/>
      <c r="C28" s="149"/>
      <c r="D28" s="127" t="s">
        <v>62</v>
      </c>
      <c r="H28" s="151"/>
      <c r="V28" s="44"/>
      <c r="W28" s="1"/>
      <c r="X28" s="1"/>
      <c r="Y28" s="17"/>
      <c r="AT28" s="44"/>
      <c r="AU28" s="1"/>
      <c r="AV28" s="1"/>
    </row>
    <row r="29" ht="12.0" customHeight="1">
      <c r="A29" s="1"/>
      <c r="B29" s="1"/>
      <c r="C29" s="153"/>
      <c r="D29" s="34"/>
      <c r="E29" s="34"/>
      <c r="F29" s="34"/>
      <c r="G29" s="34"/>
      <c r="H29" s="82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75"/>
      <c r="W29" s="1"/>
      <c r="X29" s="1"/>
      <c r="Y29" s="17"/>
      <c r="AT29" s="44"/>
      <c r="AU29" s="1"/>
      <c r="AV29" s="1"/>
    </row>
    <row r="30" ht="12.0" customHeight="1">
      <c r="A30" s="1"/>
      <c r="B30" s="1"/>
      <c r="C30" s="122" t="s">
        <v>63</v>
      </c>
      <c r="F30" s="39"/>
      <c r="G30" s="145"/>
      <c r="P30" s="124" t="s">
        <v>60</v>
      </c>
      <c r="R30" s="39"/>
      <c r="S30" s="145">
        <v>0.0</v>
      </c>
      <c r="V30" s="44"/>
      <c r="W30" s="1"/>
      <c r="X30" s="1"/>
      <c r="Y30" s="17"/>
      <c r="AT30" s="44"/>
      <c r="AU30" s="1"/>
      <c r="AV30" s="1"/>
    </row>
    <row r="31" ht="12.0" customHeight="1">
      <c r="A31" s="1"/>
      <c r="B31" s="1"/>
      <c r="C31" s="17"/>
      <c r="F31" s="39"/>
      <c r="G31" s="20"/>
      <c r="H31" s="20"/>
      <c r="I31" s="20"/>
      <c r="J31" s="20"/>
      <c r="K31" s="20"/>
      <c r="L31" s="20"/>
      <c r="M31" s="20"/>
      <c r="N31" s="20"/>
      <c r="O31" s="20"/>
      <c r="P31" s="63"/>
      <c r="Q31" s="20"/>
      <c r="R31" s="59"/>
      <c r="S31" s="20"/>
      <c r="T31" s="20"/>
      <c r="U31" s="20"/>
      <c r="V31" s="62"/>
      <c r="W31" s="1"/>
      <c r="X31" s="1"/>
      <c r="Y31" s="17"/>
      <c r="AT31" s="44"/>
      <c r="AU31" s="1"/>
      <c r="AV31" s="1"/>
    </row>
    <row r="32" ht="12.0" customHeight="1">
      <c r="A32" s="1"/>
      <c r="B32" s="1"/>
      <c r="C32" s="149"/>
      <c r="D32" s="127" t="s">
        <v>62</v>
      </c>
      <c r="H32" s="151"/>
      <c r="V32" s="44"/>
      <c r="W32" s="1"/>
      <c r="X32" s="1"/>
      <c r="Y32" s="17"/>
      <c r="AT32" s="44"/>
      <c r="AU32" s="1"/>
      <c r="AV32" s="1"/>
    </row>
    <row r="33" ht="12.0" customHeight="1">
      <c r="A33" s="1"/>
      <c r="B33" s="1"/>
      <c r="C33" s="153"/>
      <c r="D33" s="34"/>
      <c r="E33" s="34"/>
      <c r="F33" s="34"/>
      <c r="G33" s="34"/>
      <c r="H33" s="82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75"/>
      <c r="W33" s="1"/>
      <c r="X33" s="1"/>
      <c r="Y33" s="17"/>
      <c r="AT33" s="44"/>
      <c r="AU33" s="1"/>
      <c r="AV33" s="1"/>
    </row>
    <row r="34" ht="12.0" customHeight="1">
      <c r="A34" s="1"/>
      <c r="B34" s="1"/>
      <c r="C34" s="122" t="s">
        <v>64</v>
      </c>
      <c r="F34" s="39"/>
      <c r="G34" s="145"/>
      <c r="P34" s="124" t="s">
        <v>60</v>
      </c>
      <c r="R34" s="39"/>
      <c r="S34" s="145">
        <v>0.0</v>
      </c>
      <c r="V34" s="44"/>
      <c r="W34" s="1"/>
      <c r="X34" s="1"/>
      <c r="Y34" s="17"/>
      <c r="AT34" s="44"/>
      <c r="AU34" s="1"/>
      <c r="AV34" s="1"/>
    </row>
    <row r="35" ht="12.0" customHeight="1">
      <c r="A35" s="1"/>
      <c r="B35" s="1"/>
      <c r="C35" s="17"/>
      <c r="F35" s="39"/>
      <c r="G35" s="20"/>
      <c r="H35" s="20"/>
      <c r="I35" s="20"/>
      <c r="J35" s="20"/>
      <c r="K35" s="20"/>
      <c r="L35" s="20"/>
      <c r="M35" s="20"/>
      <c r="N35" s="20"/>
      <c r="O35" s="20"/>
      <c r="P35" s="63"/>
      <c r="Q35" s="20"/>
      <c r="R35" s="59"/>
      <c r="S35" s="20"/>
      <c r="T35" s="20"/>
      <c r="U35" s="20"/>
      <c r="V35" s="62"/>
      <c r="W35" s="1"/>
      <c r="X35" s="1"/>
      <c r="Y35" s="17"/>
      <c r="AT35" s="44"/>
      <c r="AU35" s="1"/>
      <c r="AV35" s="1"/>
    </row>
    <row r="36" ht="12.0" customHeight="1">
      <c r="A36" s="1"/>
      <c r="B36" s="1"/>
      <c r="C36" s="149"/>
      <c r="D36" s="127" t="s">
        <v>62</v>
      </c>
      <c r="H36" s="151"/>
      <c r="V36" s="44"/>
      <c r="W36" s="1"/>
      <c r="X36" s="1"/>
      <c r="Y36" s="17"/>
      <c r="AT36" s="44"/>
      <c r="AU36" s="1"/>
      <c r="AV36" s="1"/>
    </row>
    <row r="37" ht="12.0" customHeight="1">
      <c r="A37" s="1"/>
      <c r="B37" s="1"/>
      <c r="C37" s="153"/>
      <c r="D37" s="34"/>
      <c r="E37" s="34"/>
      <c r="F37" s="34"/>
      <c r="G37" s="34"/>
      <c r="H37" s="82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75"/>
      <c r="W37" s="1"/>
      <c r="X37" s="1"/>
      <c r="Y37" s="17"/>
      <c r="AT37" s="44"/>
      <c r="AU37" s="1"/>
      <c r="AV37" s="1"/>
    </row>
    <row r="38" ht="12.0" customHeight="1">
      <c r="A38" s="1"/>
      <c r="B38" s="1"/>
      <c r="C38" s="122" t="s">
        <v>65</v>
      </c>
      <c r="F38" s="39"/>
      <c r="G38" s="145"/>
      <c r="P38" s="124" t="s">
        <v>60</v>
      </c>
      <c r="R38" s="39"/>
      <c r="S38" s="145">
        <v>0.0</v>
      </c>
      <c r="V38" s="44"/>
      <c r="W38" s="1"/>
      <c r="X38" s="1"/>
      <c r="Y38" s="17"/>
      <c r="AT38" s="44"/>
      <c r="AU38" s="1"/>
      <c r="AV38" s="1"/>
    </row>
    <row r="39" ht="12.0" customHeight="1">
      <c r="A39" s="1"/>
      <c r="B39" s="1"/>
      <c r="C39" s="17"/>
      <c r="F39" s="39"/>
      <c r="G39" s="20"/>
      <c r="H39" s="20"/>
      <c r="I39" s="20"/>
      <c r="J39" s="20"/>
      <c r="K39" s="20"/>
      <c r="L39" s="20"/>
      <c r="M39" s="20"/>
      <c r="N39" s="20"/>
      <c r="O39" s="20"/>
      <c r="P39" s="63"/>
      <c r="Q39" s="20"/>
      <c r="R39" s="59"/>
      <c r="S39" s="20"/>
      <c r="T39" s="20"/>
      <c r="U39" s="20"/>
      <c r="V39" s="62"/>
      <c r="W39" s="1"/>
      <c r="X39" s="1"/>
      <c r="Y39" s="17"/>
      <c r="AT39" s="44"/>
      <c r="AU39" s="1"/>
      <c r="AV39" s="1"/>
    </row>
    <row r="40" ht="12.0" customHeight="1">
      <c r="A40" s="1"/>
      <c r="B40" s="1"/>
      <c r="C40" s="149"/>
      <c r="D40" s="127" t="s">
        <v>62</v>
      </c>
      <c r="H40" s="151"/>
      <c r="V40" s="44"/>
      <c r="W40" s="1"/>
      <c r="X40" s="1"/>
      <c r="Y40" s="17"/>
      <c r="AT40" s="44"/>
      <c r="AU40" s="1"/>
      <c r="AV40" s="1"/>
    </row>
    <row r="41" ht="12.0" customHeight="1">
      <c r="A41" s="1"/>
      <c r="B41" s="1"/>
      <c r="C41" s="153"/>
      <c r="D41" s="34"/>
      <c r="E41" s="34"/>
      <c r="F41" s="34"/>
      <c r="G41" s="34"/>
      <c r="H41" s="82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75"/>
      <c r="W41" s="1"/>
      <c r="X41" s="1"/>
      <c r="Y41" s="17"/>
      <c r="AT41" s="44"/>
      <c r="AU41" s="1"/>
      <c r="AV41" s="1"/>
    </row>
    <row r="42" ht="12.0" customHeight="1">
      <c r="A42" s="1"/>
      <c r="B42" s="1"/>
      <c r="C42" s="122" t="s">
        <v>66</v>
      </c>
      <c r="F42" s="39"/>
      <c r="G42" s="145"/>
      <c r="P42" s="124" t="s">
        <v>60</v>
      </c>
      <c r="R42" s="39"/>
      <c r="S42" s="145">
        <v>0.0</v>
      </c>
      <c r="V42" s="44"/>
      <c r="W42" s="1"/>
      <c r="X42" s="1"/>
      <c r="Y42" s="17"/>
      <c r="AT42" s="44"/>
      <c r="AU42" s="1"/>
      <c r="AV42" s="1"/>
    </row>
    <row r="43" ht="12.0" customHeight="1">
      <c r="A43" s="1"/>
      <c r="B43" s="1"/>
      <c r="C43" s="17"/>
      <c r="F43" s="39"/>
      <c r="G43" s="20"/>
      <c r="H43" s="20"/>
      <c r="I43" s="20"/>
      <c r="J43" s="20"/>
      <c r="K43" s="20"/>
      <c r="L43" s="20"/>
      <c r="M43" s="20"/>
      <c r="N43" s="20"/>
      <c r="O43" s="20"/>
      <c r="P43" s="63"/>
      <c r="Q43" s="20"/>
      <c r="R43" s="59"/>
      <c r="S43" s="20"/>
      <c r="T43" s="20"/>
      <c r="U43" s="20"/>
      <c r="V43" s="62"/>
      <c r="W43" s="1"/>
      <c r="X43" s="1"/>
      <c r="Y43" s="17"/>
      <c r="AT43" s="44"/>
      <c r="AU43" s="1"/>
      <c r="AV43" s="1"/>
    </row>
    <row r="44" ht="12.0" customHeight="1">
      <c r="A44" s="1"/>
      <c r="B44" s="1"/>
      <c r="C44" s="149"/>
      <c r="D44" s="127" t="s">
        <v>62</v>
      </c>
      <c r="H44" s="151"/>
      <c r="V44" s="44"/>
      <c r="W44" s="1"/>
      <c r="X44" s="1"/>
      <c r="Y44" s="17"/>
      <c r="AT44" s="44"/>
      <c r="AU44" s="1"/>
      <c r="AV44" s="1"/>
    </row>
    <row r="45" ht="12.0" customHeight="1">
      <c r="A45" s="1"/>
      <c r="B45" s="1"/>
      <c r="C45" s="153"/>
      <c r="D45" s="34"/>
      <c r="E45" s="34"/>
      <c r="F45" s="34"/>
      <c r="G45" s="34"/>
      <c r="H45" s="82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75"/>
      <c r="W45" s="1"/>
      <c r="X45" s="1"/>
      <c r="Y45" s="17"/>
      <c r="AT45" s="44"/>
      <c r="AU45" s="1"/>
      <c r="AV45" s="1"/>
    </row>
    <row r="46" ht="12.0" customHeight="1">
      <c r="A46" s="1"/>
      <c r="B46" s="1"/>
      <c r="C46" s="122" t="s">
        <v>67</v>
      </c>
      <c r="F46" s="39"/>
      <c r="G46" s="145"/>
      <c r="P46" s="124" t="s">
        <v>60</v>
      </c>
      <c r="R46" s="39"/>
      <c r="S46" s="145">
        <v>0.0</v>
      </c>
      <c r="V46" s="44"/>
      <c r="W46" s="1"/>
      <c r="X46" s="1"/>
      <c r="Y46" s="17"/>
      <c r="AT46" s="44"/>
      <c r="AU46" s="1"/>
      <c r="AV46" s="1"/>
    </row>
    <row r="47" ht="12.0" customHeight="1">
      <c r="A47" s="1"/>
      <c r="B47" s="1"/>
      <c r="C47" s="17"/>
      <c r="F47" s="39"/>
      <c r="G47" s="20"/>
      <c r="H47" s="20"/>
      <c r="I47" s="20"/>
      <c r="J47" s="20"/>
      <c r="K47" s="20"/>
      <c r="L47" s="20"/>
      <c r="M47" s="20"/>
      <c r="N47" s="20"/>
      <c r="O47" s="20"/>
      <c r="P47" s="63"/>
      <c r="Q47" s="20"/>
      <c r="R47" s="59"/>
      <c r="S47" s="20"/>
      <c r="T47" s="20"/>
      <c r="U47" s="20"/>
      <c r="V47" s="62"/>
      <c r="W47" s="1"/>
      <c r="X47" s="1"/>
      <c r="Y47" s="17"/>
      <c r="AT47" s="44"/>
      <c r="AU47" s="1"/>
      <c r="AV47" s="1"/>
    </row>
    <row r="48" ht="12.0" customHeight="1">
      <c r="A48" s="1"/>
      <c r="B48" s="1"/>
      <c r="C48" s="149"/>
      <c r="D48" s="127" t="s">
        <v>62</v>
      </c>
      <c r="H48" s="151"/>
      <c r="V48" s="44"/>
      <c r="W48" s="1"/>
      <c r="X48" s="1"/>
      <c r="Y48" s="17"/>
      <c r="AT48" s="44"/>
      <c r="AU48" s="1"/>
      <c r="AV48" s="1"/>
    </row>
    <row r="49" ht="12.0" customHeight="1">
      <c r="A49" s="1"/>
      <c r="B49" s="1"/>
      <c r="C49" s="153"/>
      <c r="D49" s="34"/>
      <c r="E49" s="34"/>
      <c r="F49" s="34"/>
      <c r="G49" s="34"/>
      <c r="H49" s="82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75"/>
      <c r="W49" s="1"/>
      <c r="X49" s="1"/>
      <c r="Y49" s="73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75"/>
      <c r="AU49" s="1"/>
      <c r="AV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ht="12.0" customHeight="1">
      <c r="A51" s="1"/>
      <c r="E51" s="1"/>
      <c r="F51" s="1"/>
      <c r="G51" s="1"/>
      <c r="H51" s="1"/>
      <c r="Y51" s="1"/>
      <c r="Z51" s="1"/>
      <c r="AA51" s="1"/>
      <c r="AB51" s="1"/>
      <c r="AG51" s="1"/>
      <c r="AH51" s="2"/>
      <c r="AI51" s="2"/>
      <c r="AJ51" s="2"/>
      <c r="AK51" s="2"/>
      <c r="AL51" s="12"/>
      <c r="AM51" s="2"/>
      <c r="AN51" s="2"/>
      <c r="AO51" s="2"/>
      <c r="AP51" s="2"/>
      <c r="AQ51" s="2"/>
      <c r="AR51" s="2"/>
      <c r="AS51" s="2"/>
      <c r="AT51" s="2"/>
      <c r="AU51" s="2"/>
      <c r="AV51" s="1"/>
    </row>
    <row r="52" ht="12.0" customHeight="1">
      <c r="A52" s="1"/>
      <c r="C52" s="155" t="s">
        <v>43</v>
      </c>
      <c r="D52" s="15"/>
      <c r="E52" s="15"/>
      <c r="F52" s="15"/>
      <c r="G52" s="15"/>
      <c r="H52" s="15"/>
      <c r="I52" s="15"/>
      <c r="J52" s="96"/>
      <c r="K52" s="97"/>
      <c r="L52" s="1"/>
      <c r="M52" s="1"/>
      <c r="N52" s="1"/>
      <c r="O52" s="1"/>
      <c r="P52" s="1"/>
      <c r="Q52" s="1"/>
      <c r="R52" s="1"/>
      <c r="S52" s="1"/>
      <c r="T52" s="1"/>
      <c r="U52" s="1"/>
      <c r="V52" s="156" t="s">
        <v>8</v>
      </c>
      <c r="W52" s="15"/>
      <c r="X52" s="15"/>
      <c r="Y52" s="15"/>
      <c r="Z52" s="15"/>
      <c r="AA52" s="15"/>
      <c r="AB52" s="15"/>
      <c r="AC52" s="157"/>
      <c r="AD52" s="157"/>
      <c r="AE52" s="163"/>
      <c r="AF52" s="22"/>
      <c r="AG52" s="10"/>
      <c r="AI52" s="156" t="s">
        <v>8</v>
      </c>
      <c r="AJ52" s="15"/>
      <c r="AK52" s="15"/>
      <c r="AL52" s="15"/>
      <c r="AM52" s="15"/>
      <c r="AN52" s="15"/>
      <c r="AO52" s="15"/>
      <c r="AP52" s="157"/>
      <c r="AQ52" s="157"/>
      <c r="AR52" s="163"/>
      <c r="AS52" s="22"/>
      <c r="AT52" s="10"/>
      <c r="AU52" s="22"/>
      <c r="AV52" s="1"/>
    </row>
    <row r="53" ht="12.0" customHeight="1">
      <c r="A53" s="1"/>
      <c r="C53" s="19"/>
      <c r="D53" s="20"/>
      <c r="E53" s="20"/>
      <c r="F53" s="20"/>
      <c r="G53" s="20"/>
      <c r="H53" s="20"/>
      <c r="I53" s="20"/>
      <c r="J53" s="169"/>
      <c r="K53" s="62"/>
      <c r="L53" s="100"/>
      <c r="M53" s="100"/>
      <c r="N53" s="100"/>
      <c r="O53" s="100"/>
      <c r="P53" s="100"/>
      <c r="Q53" s="100"/>
      <c r="R53" s="100"/>
      <c r="S53" s="1"/>
      <c r="T53" s="1"/>
      <c r="U53" s="1"/>
      <c r="V53" s="19"/>
      <c r="W53" s="20"/>
      <c r="X53" s="20"/>
      <c r="Y53" s="20"/>
      <c r="Z53" s="20"/>
      <c r="AA53" s="20"/>
      <c r="AB53" s="20"/>
      <c r="AC53" s="171"/>
      <c r="AD53" s="171"/>
      <c r="AE53" s="171"/>
      <c r="AF53" s="173"/>
      <c r="AG53" s="174"/>
      <c r="AI53" s="19"/>
      <c r="AJ53" s="20"/>
      <c r="AK53" s="20"/>
      <c r="AL53" s="20"/>
      <c r="AM53" s="20"/>
      <c r="AN53" s="20"/>
      <c r="AO53" s="20"/>
      <c r="AP53" s="171"/>
      <c r="AQ53" s="171"/>
      <c r="AR53" s="171"/>
      <c r="AS53" s="173"/>
      <c r="AT53" s="174"/>
      <c r="AU53" s="22"/>
      <c r="AV53" s="1"/>
    </row>
    <row r="54" ht="12.0" customHeight="1">
      <c r="A54" s="1"/>
      <c r="C54" s="176" t="s">
        <v>49</v>
      </c>
      <c r="N54" s="39"/>
      <c r="O54" s="178"/>
      <c r="R54" s="44"/>
      <c r="S54" s="1"/>
      <c r="T54" s="1"/>
      <c r="U54" s="1"/>
      <c r="V54" s="180" t="s">
        <v>19</v>
      </c>
      <c r="Y54" s="39"/>
      <c r="Z54" s="182"/>
      <c r="AG54" s="44"/>
      <c r="AI54" s="180" t="s">
        <v>19</v>
      </c>
      <c r="AL54" s="39"/>
      <c r="AM54" s="182"/>
      <c r="AT54" s="44"/>
      <c r="AU54" s="2"/>
      <c r="AV54" s="1"/>
    </row>
    <row r="55" ht="12.0" customHeight="1">
      <c r="A55" s="1"/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59"/>
      <c r="O55" s="20"/>
      <c r="P55" s="20"/>
      <c r="Q55" s="20"/>
      <c r="R55" s="62"/>
      <c r="S55" s="100"/>
      <c r="T55" s="100"/>
      <c r="U55" s="1"/>
      <c r="V55" s="19"/>
      <c r="W55" s="20"/>
      <c r="X55" s="20"/>
      <c r="Y55" s="59"/>
      <c r="Z55" s="20"/>
      <c r="AA55" s="20"/>
      <c r="AB55" s="20"/>
      <c r="AC55" s="20"/>
      <c r="AD55" s="20"/>
      <c r="AE55" s="20"/>
      <c r="AF55" s="20"/>
      <c r="AG55" s="62"/>
      <c r="AI55" s="19"/>
      <c r="AJ55" s="20"/>
      <c r="AK55" s="20"/>
      <c r="AL55" s="59"/>
      <c r="AM55" s="20"/>
      <c r="AN55" s="20"/>
      <c r="AO55" s="20"/>
      <c r="AP55" s="20"/>
      <c r="AQ55" s="20"/>
      <c r="AR55" s="20"/>
      <c r="AS55" s="20"/>
      <c r="AT55" s="62"/>
      <c r="AU55" s="2"/>
      <c r="AV55" s="1"/>
    </row>
    <row r="56" ht="12.0" customHeight="1">
      <c r="A56" s="1"/>
      <c r="C56" s="184"/>
      <c r="T56" s="44"/>
      <c r="U56" s="1"/>
      <c r="V56" s="180" t="s">
        <v>25</v>
      </c>
      <c r="W56" s="39"/>
      <c r="X56" s="186"/>
      <c r="AA56" s="39"/>
      <c r="AB56" s="187" t="s">
        <v>26</v>
      </c>
      <c r="AC56" s="39"/>
      <c r="AD56" s="188"/>
      <c r="AG56" s="44"/>
      <c r="AI56" s="180" t="s">
        <v>25</v>
      </c>
      <c r="AJ56" s="39"/>
      <c r="AK56" s="186"/>
      <c r="AN56" s="39"/>
      <c r="AO56" s="187" t="s">
        <v>26</v>
      </c>
      <c r="AP56" s="39"/>
      <c r="AQ56" s="188"/>
      <c r="AT56" s="44"/>
      <c r="AU56" s="2"/>
      <c r="AV56" s="1"/>
    </row>
    <row r="57" ht="12.0" customHeight="1">
      <c r="A57" s="1"/>
      <c r="C57" s="17"/>
      <c r="T57" s="44"/>
      <c r="U57" s="1"/>
      <c r="V57" s="17"/>
      <c r="W57" s="39"/>
      <c r="X57" s="64"/>
      <c r="AA57" s="39"/>
      <c r="AB57" s="64"/>
      <c r="AC57" s="39"/>
      <c r="AD57" s="64"/>
      <c r="AG57" s="44"/>
      <c r="AI57" s="17"/>
      <c r="AJ57" s="39"/>
      <c r="AK57" s="64"/>
      <c r="AN57" s="39"/>
      <c r="AO57" s="64"/>
      <c r="AP57" s="39"/>
      <c r="AQ57" s="64"/>
      <c r="AT57" s="44"/>
      <c r="AU57" s="2"/>
      <c r="AV57" s="1"/>
    </row>
    <row r="58" ht="12.0" customHeight="1">
      <c r="A58" s="1"/>
      <c r="C58" s="17"/>
      <c r="T58" s="44"/>
      <c r="U58" s="1"/>
      <c r="V58" s="189" t="s">
        <v>32</v>
      </c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74"/>
      <c r="AI58" s="189" t="s">
        <v>32</v>
      </c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74"/>
      <c r="AU58" s="2"/>
      <c r="AV58" s="1"/>
    </row>
    <row r="59" ht="12.0" customHeight="1">
      <c r="A59" s="1"/>
      <c r="C59" s="17"/>
      <c r="T59" s="44"/>
      <c r="U59" s="1"/>
      <c r="V59" s="17"/>
      <c r="AG59" s="44"/>
      <c r="AI59" s="17"/>
      <c r="AT59" s="44"/>
      <c r="AU59" s="2"/>
      <c r="AV59" s="1"/>
    </row>
    <row r="60" ht="12.0" customHeight="1">
      <c r="A60" s="1"/>
      <c r="C60" s="17"/>
      <c r="T60" s="44"/>
      <c r="U60" s="1"/>
      <c r="V60" s="190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74"/>
      <c r="AI60" s="190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74"/>
      <c r="AU60" s="2"/>
      <c r="AV60" s="1"/>
    </row>
    <row r="61" ht="12.0" customHeight="1">
      <c r="A61" s="1"/>
      <c r="C61" s="17"/>
      <c r="T61" s="44"/>
      <c r="U61" s="1"/>
      <c r="V61" s="17"/>
      <c r="AG61" s="44"/>
      <c r="AI61" s="17"/>
      <c r="AT61" s="44"/>
      <c r="AU61" s="2"/>
      <c r="AV61" s="1"/>
    </row>
    <row r="62" ht="12.0" customHeight="1">
      <c r="A62" s="1"/>
      <c r="C62" s="17"/>
      <c r="T62" s="44"/>
      <c r="U62" s="1"/>
      <c r="V62" s="17"/>
      <c r="AG62" s="44"/>
      <c r="AI62" s="17"/>
      <c r="AT62" s="44"/>
      <c r="AU62" s="2"/>
      <c r="AV62" s="1"/>
    </row>
    <row r="63" ht="12.0" customHeight="1">
      <c r="A63" s="1"/>
      <c r="C63" s="17"/>
      <c r="T63" s="44"/>
      <c r="U63" s="1"/>
      <c r="V63" s="17"/>
      <c r="AG63" s="44"/>
      <c r="AI63" s="17"/>
      <c r="AT63" s="44"/>
      <c r="AU63" s="2"/>
      <c r="AV63" s="1"/>
    </row>
    <row r="64" ht="12.0" customHeight="1">
      <c r="A64" s="1"/>
      <c r="C64" s="17"/>
      <c r="T64" s="44"/>
      <c r="U64" s="1"/>
      <c r="V64" s="17"/>
      <c r="AG64" s="44"/>
      <c r="AI64" s="17"/>
      <c r="AT64" s="44"/>
      <c r="AU64" s="2"/>
      <c r="AV64" s="1"/>
    </row>
    <row r="65" ht="12.0" customHeight="1">
      <c r="A65" s="1"/>
      <c r="C65" s="17"/>
      <c r="T65" s="44"/>
      <c r="U65" s="1"/>
      <c r="V65" s="17"/>
      <c r="AG65" s="44"/>
      <c r="AI65" s="17"/>
      <c r="AT65" s="44"/>
      <c r="AU65" s="2"/>
      <c r="AV65" s="1"/>
    </row>
    <row r="66" ht="12.0" customHeight="1">
      <c r="A66" s="1"/>
      <c r="C66" s="17"/>
      <c r="T66" s="44"/>
      <c r="U66" s="1"/>
      <c r="V66" s="17"/>
      <c r="AG66" s="44"/>
      <c r="AI66" s="17"/>
      <c r="AT66" s="44"/>
      <c r="AU66" s="2"/>
      <c r="AV66" s="1"/>
    </row>
    <row r="67" ht="12.0" customHeight="1">
      <c r="A67" s="1"/>
      <c r="C67" s="17"/>
      <c r="T67" s="44"/>
      <c r="U67" s="1"/>
      <c r="V67" s="73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75"/>
      <c r="AI67" s="73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75"/>
      <c r="AU67" s="2"/>
      <c r="AV67" s="1"/>
    </row>
    <row r="68" ht="12.0" customHeight="1">
      <c r="A68" s="1"/>
      <c r="C68" s="17"/>
      <c r="T68" s="44"/>
      <c r="U68" s="1"/>
      <c r="V68" s="1"/>
      <c r="W68" s="1"/>
      <c r="X68" s="1"/>
      <c r="Y68" s="1"/>
      <c r="Z68" s="1"/>
      <c r="AA68" s="1"/>
      <c r="AB68" s="1"/>
      <c r="AG68" s="1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1"/>
    </row>
    <row r="69" ht="12.0" customHeight="1">
      <c r="A69" s="1"/>
      <c r="C69" s="17"/>
      <c r="T69" s="44"/>
      <c r="U69" s="1"/>
      <c r="V69" s="1"/>
      <c r="W69" s="1"/>
      <c r="X69" s="1"/>
      <c r="Y69" s="1"/>
      <c r="Z69" s="1"/>
      <c r="AA69" s="1"/>
      <c r="AB69" s="1"/>
      <c r="AG69" s="1"/>
      <c r="AV69" s="1"/>
    </row>
    <row r="70" ht="12.0" customHeight="1">
      <c r="A70" s="1"/>
      <c r="C70" s="17"/>
      <c r="T70" s="44"/>
      <c r="U70" s="1"/>
      <c r="V70" s="156" t="s">
        <v>8</v>
      </c>
      <c r="W70" s="15"/>
      <c r="X70" s="15"/>
      <c r="Y70" s="15"/>
      <c r="Z70" s="15"/>
      <c r="AA70" s="15"/>
      <c r="AB70" s="15"/>
      <c r="AC70" s="157"/>
      <c r="AD70" s="157"/>
      <c r="AE70" s="163"/>
      <c r="AF70" s="22"/>
      <c r="AG70" s="10"/>
      <c r="AI70" s="156" t="s">
        <v>8</v>
      </c>
      <c r="AJ70" s="15"/>
      <c r="AK70" s="15"/>
      <c r="AL70" s="15"/>
      <c r="AM70" s="15"/>
      <c r="AN70" s="15"/>
      <c r="AO70" s="15"/>
      <c r="AP70" s="157"/>
      <c r="AQ70" s="157"/>
      <c r="AR70" s="163"/>
      <c r="AS70" s="22"/>
      <c r="AT70" s="10"/>
      <c r="AU70" s="1"/>
      <c r="AV70" s="1"/>
    </row>
    <row r="71" ht="12.0" customHeight="1">
      <c r="A71" s="1"/>
      <c r="B71" s="1"/>
      <c r="C71" s="17"/>
      <c r="T71" s="44"/>
      <c r="U71" s="1"/>
      <c r="V71" s="19"/>
      <c r="W71" s="20"/>
      <c r="X71" s="20"/>
      <c r="Y71" s="20"/>
      <c r="Z71" s="20"/>
      <c r="AA71" s="20"/>
      <c r="AB71" s="20"/>
      <c r="AC71" s="171"/>
      <c r="AD71" s="171"/>
      <c r="AE71" s="171"/>
      <c r="AF71" s="173"/>
      <c r="AG71" s="174"/>
      <c r="AI71" s="19"/>
      <c r="AJ71" s="20"/>
      <c r="AK71" s="20"/>
      <c r="AL71" s="20"/>
      <c r="AM71" s="20"/>
      <c r="AN71" s="20"/>
      <c r="AO71" s="20"/>
      <c r="AP71" s="171"/>
      <c r="AQ71" s="171"/>
      <c r="AR71" s="171"/>
      <c r="AS71" s="173"/>
      <c r="AT71" s="174"/>
      <c r="AU71" s="1"/>
      <c r="AV71" s="1"/>
    </row>
    <row r="72" ht="12.0" customHeight="1">
      <c r="A72" s="1"/>
      <c r="B72" s="1"/>
      <c r="C72" s="17"/>
      <c r="T72" s="44"/>
      <c r="U72" s="1"/>
      <c r="V72" s="180" t="s">
        <v>19</v>
      </c>
      <c r="Y72" s="39"/>
      <c r="Z72" s="182"/>
      <c r="AG72" s="44"/>
      <c r="AI72" s="180" t="s">
        <v>19</v>
      </c>
      <c r="AL72" s="39"/>
      <c r="AM72" s="182"/>
      <c r="AT72" s="44"/>
      <c r="AU72" s="1"/>
      <c r="AV72" s="1"/>
    </row>
    <row r="73" ht="12.0" customHeight="1">
      <c r="A73" s="1"/>
      <c r="B73" s="1"/>
      <c r="C73" s="17"/>
      <c r="T73" s="44"/>
      <c r="U73" s="1"/>
      <c r="V73" s="19"/>
      <c r="W73" s="20"/>
      <c r="X73" s="20"/>
      <c r="Y73" s="59"/>
      <c r="Z73" s="20"/>
      <c r="AA73" s="20"/>
      <c r="AB73" s="20"/>
      <c r="AC73" s="20"/>
      <c r="AD73" s="20"/>
      <c r="AE73" s="20"/>
      <c r="AF73" s="20"/>
      <c r="AG73" s="62"/>
      <c r="AI73" s="19"/>
      <c r="AJ73" s="20"/>
      <c r="AK73" s="20"/>
      <c r="AL73" s="59"/>
      <c r="AM73" s="20"/>
      <c r="AN73" s="20"/>
      <c r="AO73" s="20"/>
      <c r="AP73" s="20"/>
      <c r="AQ73" s="20"/>
      <c r="AR73" s="20"/>
      <c r="AS73" s="20"/>
      <c r="AT73" s="62"/>
      <c r="AU73" s="1"/>
      <c r="AV73" s="1"/>
    </row>
    <row r="74" ht="12.0" customHeight="1">
      <c r="A74" s="1"/>
      <c r="B74" s="1"/>
      <c r="C74" s="17"/>
      <c r="T74" s="44"/>
      <c r="U74" s="1"/>
      <c r="V74" s="180" t="s">
        <v>25</v>
      </c>
      <c r="W74" s="39"/>
      <c r="X74" s="186"/>
      <c r="AA74" s="39"/>
      <c r="AB74" s="187" t="s">
        <v>26</v>
      </c>
      <c r="AC74" s="39"/>
      <c r="AD74" s="188"/>
      <c r="AG74" s="44"/>
      <c r="AI74" s="180" t="s">
        <v>25</v>
      </c>
      <c r="AJ74" s="39"/>
      <c r="AK74" s="186"/>
      <c r="AN74" s="39"/>
      <c r="AO74" s="187" t="s">
        <v>26</v>
      </c>
      <c r="AP74" s="39"/>
      <c r="AQ74" s="188"/>
      <c r="AT74" s="44"/>
      <c r="AU74" s="1"/>
      <c r="AV74" s="1"/>
    </row>
    <row r="75" ht="12.0" customHeight="1">
      <c r="A75" s="1"/>
      <c r="B75" s="1"/>
      <c r="C75" s="17"/>
      <c r="T75" s="44"/>
      <c r="U75" s="1"/>
      <c r="V75" s="17"/>
      <c r="W75" s="39"/>
      <c r="X75" s="64"/>
      <c r="AA75" s="39"/>
      <c r="AB75" s="64"/>
      <c r="AC75" s="39"/>
      <c r="AD75" s="64"/>
      <c r="AG75" s="44"/>
      <c r="AI75" s="17"/>
      <c r="AJ75" s="39"/>
      <c r="AK75" s="64"/>
      <c r="AN75" s="39"/>
      <c r="AO75" s="64"/>
      <c r="AP75" s="39"/>
      <c r="AQ75" s="64"/>
      <c r="AT75" s="44"/>
      <c r="AU75" s="1"/>
      <c r="AV75" s="1"/>
    </row>
    <row r="76" ht="12.0" customHeight="1">
      <c r="A76" s="1"/>
      <c r="B76" s="1"/>
      <c r="C76" s="17"/>
      <c r="T76" s="44"/>
      <c r="U76" s="1"/>
      <c r="V76" s="189" t="s">
        <v>32</v>
      </c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74"/>
      <c r="AI76" s="189" t="s">
        <v>32</v>
      </c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74"/>
      <c r="AU76" s="1"/>
      <c r="AV76" s="1"/>
    </row>
    <row r="77" ht="12.0" customHeight="1">
      <c r="A77" s="1"/>
      <c r="B77" s="1"/>
      <c r="C77" s="17"/>
      <c r="T77" s="44"/>
      <c r="U77" s="1"/>
      <c r="V77" s="17"/>
      <c r="AG77" s="44"/>
      <c r="AI77" s="17"/>
      <c r="AT77" s="44"/>
      <c r="AU77" s="1"/>
      <c r="AV77" s="1"/>
    </row>
    <row r="78" ht="12.0" customHeight="1">
      <c r="A78" s="1"/>
      <c r="B78" s="1"/>
      <c r="C78" s="17"/>
      <c r="T78" s="44"/>
      <c r="U78" s="1"/>
      <c r="V78" s="190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74"/>
      <c r="AI78" s="190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74"/>
      <c r="AU78" s="1"/>
      <c r="AV78" s="1"/>
    </row>
    <row r="79" ht="12.0" customHeight="1">
      <c r="A79" s="1"/>
      <c r="B79" s="1"/>
      <c r="C79" s="17"/>
      <c r="T79" s="44"/>
      <c r="U79" s="1"/>
      <c r="V79" s="17"/>
      <c r="AG79" s="44"/>
      <c r="AI79" s="17"/>
      <c r="AT79" s="44"/>
      <c r="AU79" s="1"/>
      <c r="AV79" s="1"/>
    </row>
    <row r="80" ht="12.0" customHeight="1">
      <c r="A80" s="1"/>
      <c r="B80" s="1"/>
      <c r="C80" s="17"/>
      <c r="T80" s="44"/>
      <c r="U80" s="1"/>
      <c r="V80" s="17"/>
      <c r="AG80" s="44"/>
      <c r="AI80" s="17"/>
      <c r="AT80" s="44"/>
      <c r="AU80" s="1"/>
      <c r="AV80" s="1"/>
    </row>
    <row r="81" ht="12.0" customHeight="1">
      <c r="A81" s="1"/>
      <c r="B81" s="1"/>
      <c r="C81" s="17"/>
      <c r="T81" s="44"/>
      <c r="U81" s="1"/>
      <c r="V81" s="17"/>
      <c r="AG81" s="44"/>
      <c r="AI81" s="17"/>
      <c r="AT81" s="44"/>
      <c r="AU81" s="1"/>
      <c r="AV81" s="1"/>
    </row>
    <row r="82" ht="12.0" customHeight="1">
      <c r="A82" s="1"/>
      <c r="B82" s="1"/>
      <c r="C82" s="17"/>
      <c r="T82" s="44"/>
      <c r="U82" s="1"/>
      <c r="V82" s="17"/>
      <c r="AG82" s="44"/>
      <c r="AI82" s="17"/>
      <c r="AT82" s="44"/>
      <c r="AU82" s="1"/>
      <c r="AV82" s="1"/>
    </row>
    <row r="83" ht="12.0" customHeight="1">
      <c r="A83" s="1"/>
      <c r="B83" s="1"/>
      <c r="C83" s="17"/>
      <c r="T83" s="44"/>
      <c r="U83" s="1"/>
      <c r="V83" s="17"/>
      <c r="AG83" s="44"/>
      <c r="AI83" s="17"/>
      <c r="AT83" s="44"/>
      <c r="AU83" s="1"/>
      <c r="AV83" s="1"/>
    </row>
    <row r="84" ht="12.0" customHeight="1">
      <c r="A84" s="1"/>
      <c r="B84" s="1"/>
      <c r="C84" s="17"/>
      <c r="T84" s="44"/>
      <c r="U84" s="1"/>
      <c r="V84" s="17"/>
      <c r="AG84" s="44"/>
      <c r="AI84" s="17"/>
      <c r="AT84" s="44"/>
      <c r="AU84" s="1"/>
      <c r="AV84" s="1"/>
    </row>
    <row r="85" ht="12.0" customHeight="1">
      <c r="A85" s="1"/>
      <c r="B85" s="1"/>
      <c r="C85" s="17"/>
      <c r="T85" s="44"/>
      <c r="U85" s="1"/>
      <c r="V85" s="73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75"/>
      <c r="AI85" s="73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75"/>
      <c r="AU85" s="1"/>
      <c r="AV85" s="1"/>
    </row>
    <row r="86" ht="12.0" customHeight="1">
      <c r="A86" s="1"/>
      <c r="B86" s="1"/>
      <c r="C86" s="17"/>
      <c r="T86" s="44"/>
      <c r="U86" s="1"/>
      <c r="V86" s="1"/>
      <c r="W86" s="1"/>
      <c r="X86" s="1"/>
      <c r="Y86" s="1"/>
      <c r="Z86" s="1"/>
      <c r="AA86" s="1"/>
      <c r="AB86" s="1"/>
      <c r="AG86" s="1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1"/>
      <c r="AV86" s="1"/>
    </row>
    <row r="87" ht="12.0" customHeight="1">
      <c r="A87" s="1"/>
      <c r="B87" s="1"/>
      <c r="C87" s="17"/>
      <c r="T87" s="44"/>
      <c r="AV87" s="1"/>
    </row>
    <row r="88" ht="12.0" customHeight="1">
      <c r="A88" s="1"/>
      <c r="B88" s="1"/>
      <c r="C88" s="17"/>
      <c r="T88" s="44"/>
      <c r="V88" s="156" t="s">
        <v>8</v>
      </c>
      <c r="W88" s="15"/>
      <c r="X88" s="15"/>
      <c r="Y88" s="15"/>
      <c r="Z88" s="15"/>
      <c r="AA88" s="15"/>
      <c r="AB88" s="15"/>
      <c r="AC88" s="157"/>
      <c r="AD88" s="157"/>
      <c r="AE88" s="163"/>
      <c r="AF88" s="22"/>
      <c r="AG88" s="10"/>
      <c r="AI88" s="156" t="s">
        <v>8</v>
      </c>
      <c r="AJ88" s="15"/>
      <c r="AK88" s="15"/>
      <c r="AL88" s="15"/>
      <c r="AM88" s="15"/>
      <c r="AN88" s="15"/>
      <c r="AO88" s="15"/>
      <c r="AP88" s="157"/>
      <c r="AQ88" s="157"/>
      <c r="AR88" s="163"/>
      <c r="AS88" s="22"/>
      <c r="AT88" s="10"/>
      <c r="AV88" s="1"/>
    </row>
    <row r="89" ht="12.0" customHeight="1">
      <c r="A89" s="1"/>
      <c r="B89" s="1"/>
      <c r="C89" s="17"/>
      <c r="T89" s="44"/>
      <c r="V89" s="19"/>
      <c r="W89" s="20"/>
      <c r="X89" s="20"/>
      <c r="Y89" s="20"/>
      <c r="Z89" s="20"/>
      <c r="AA89" s="20"/>
      <c r="AB89" s="20"/>
      <c r="AC89" s="171"/>
      <c r="AD89" s="171"/>
      <c r="AE89" s="171"/>
      <c r="AF89" s="173"/>
      <c r="AG89" s="174"/>
      <c r="AI89" s="19"/>
      <c r="AJ89" s="20"/>
      <c r="AK89" s="20"/>
      <c r="AL89" s="20"/>
      <c r="AM89" s="20"/>
      <c r="AN89" s="20"/>
      <c r="AO89" s="20"/>
      <c r="AP89" s="171"/>
      <c r="AQ89" s="171"/>
      <c r="AR89" s="171"/>
      <c r="AS89" s="173"/>
      <c r="AT89" s="174"/>
      <c r="AV89" s="1"/>
    </row>
    <row r="90" ht="12.0" customHeight="1">
      <c r="A90" s="1"/>
      <c r="B90" s="1"/>
      <c r="C90" s="17"/>
      <c r="T90" s="44"/>
      <c r="V90" s="180" t="s">
        <v>19</v>
      </c>
      <c r="Y90" s="39"/>
      <c r="Z90" s="182"/>
      <c r="AG90" s="44"/>
      <c r="AI90" s="180" t="s">
        <v>19</v>
      </c>
      <c r="AL90" s="39"/>
      <c r="AM90" s="182"/>
      <c r="AT90" s="44"/>
      <c r="AV90" s="1"/>
    </row>
    <row r="91" ht="12.0" customHeight="1">
      <c r="A91" s="1"/>
      <c r="B91" s="1"/>
      <c r="C91" s="17"/>
      <c r="T91" s="44"/>
      <c r="V91" s="19"/>
      <c r="W91" s="20"/>
      <c r="X91" s="20"/>
      <c r="Y91" s="59"/>
      <c r="Z91" s="20"/>
      <c r="AA91" s="20"/>
      <c r="AB91" s="20"/>
      <c r="AC91" s="20"/>
      <c r="AD91" s="20"/>
      <c r="AE91" s="20"/>
      <c r="AF91" s="20"/>
      <c r="AG91" s="62"/>
      <c r="AI91" s="19"/>
      <c r="AJ91" s="20"/>
      <c r="AK91" s="20"/>
      <c r="AL91" s="59"/>
      <c r="AM91" s="20"/>
      <c r="AN91" s="20"/>
      <c r="AO91" s="20"/>
      <c r="AP91" s="20"/>
      <c r="AQ91" s="20"/>
      <c r="AR91" s="20"/>
      <c r="AS91" s="20"/>
      <c r="AT91" s="62"/>
      <c r="AV91" s="1"/>
    </row>
    <row r="92" ht="12.0" customHeight="1">
      <c r="A92" s="1"/>
      <c r="B92" s="1"/>
      <c r="C92" s="17"/>
      <c r="T92" s="44"/>
      <c r="V92" s="180" t="s">
        <v>25</v>
      </c>
      <c r="W92" s="39"/>
      <c r="X92" s="186"/>
      <c r="AA92" s="39"/>
      <c r="AB92" s="187" t="s">
        <v>26</v>
      </c>
      <c r="AC92" s="39"/>
      <c r="AD92" s="188"/>
      <c r="AG92" s="44"/>
      <c r="AI92" s="180" t="s">
        <v>25</v>
      </c>
      <c r="AJ92" s="39"/>
      <c r="AK92" s="186"/>
      <c r="AN92" s="39"/>
      <c r="AO92" s="187" t="s">
        <v>26</v>
      </c>
      <c r="AP92" s="39"/>
      <c r="AQ92" s="188"/>
      <c r="AT92" s="44"/>
      <c r="AV92" s="1"/>
    </row>
    <row r="93" ht="12.0" customHeight="1">
      <c r="A93" s="1"/>
      <c r="B93" s="1"/>
      <c r="C93" s="17"/>
      <c r="T93" s="44"/>
      <c r="V93" s="17"/>
      <c r="W93" s="39"/>
      <c r="X93" s="64"/>
      <c r="AA93" s="39"/>
      <c r="AB93" s="64"/>
      <c r="AC93" s="39"/>
      <c r="AD93" s="64"/>
      <c r="AG93" s="44"/>
      <c r="AI93" s="17"/>
      <c r="AJ93" s="39"/>
      <c r="AK93" s="64"/>
      <c r="AN93" s="39"/>
      <c r="AO93" s="64"/>
      <c r="AP93" s="39"/>
      <c r="AQ93" s="64"/>
      <c r="AT93" s="44"/>
      <c r="AV93" s="1"/>
    </row>
    <row r="94" ht="12.0" customHeight="1">
      <c r="A94" s="1"/>
      <c r="B94" s="1"/>
      <c r="C94" s="17"/>
      <c r="T94" s="44"/>
      <c r="V94" s="189" t="s">
        <v>32</v>
      </c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74"/>
      <c r="AI94" s="189" t="s">
        <v>32</v>
      </c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74"/>
      <c r="AV94" s="1"/>
    </row>
    <row r="95" ht="12.0" customHeight="1">
      <c r="A95" s="1"/>
      <c r="B95" s="1"/>
      <c r="C95" s="17"/>
      <c r="T95" s="44"/>
      <c r="V95" s="17"/>
      <c r="AG95" s="44"/>
      <c r="AI95" s="17"/>
      <c r="AT95" s="44"/>
      <c r="AV95" s="1"/>
    </row>
    <row r="96" ht="12.0" customHeight="1">
      <c r="A96" s="1"/>
      <c r="B96" s="1"/>
      <c r="C96" s="17"/>
      <c r="T96" s="44"/>
      <c r="V96" s="190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74"/>
      <c r="AI96" s="190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74"/>
      <c r="AV96" s="1"/>
    </row>
    <row r="97" ht="12.0" customHeight="1">
      <c r="A97" s="1"/>
      <c r="B97" s="1"/>
      <c r="C97" s="17"/>
      <c r="T97" s="44"/>
      <c r="V97" s="17"/>
      <c r="AG97" s="44"/>
      <c r="AI97" s="17"/>
      <c r="AT97" s="44"/>
      <c r="AV97" s="1"/>
    </row>
    <row r="98" ht="12.0" customHeight="1">
      <c r="A98" s="1"/>
      <c r="B98" s="1"/>
      <c r="C98" s="17"/>
      <c r="T98" s="44"/>
      <c r="V98" s="17"/>
      <c r="AG98" s="44"/>
      <c r="AI98" s="17"/>
      <c r="AT98" s="44"/>
      <c r="AV98" s="1"/>
    </row>
    <row r="99" ht="12.0" customHeight="1">
      <c r="A99" s="1"/>
      <c r="B99" s="1"/>
      <c r="C99" s="17"/>
      <c r="T99" s="44"/>
      <c r="V99" s="17"/>
      <c r="AG99" s="44"/>
      <c r="AI99" s="17"/>
      <c r="AT99" s="44"/>
      <c r="AV99" s="1"/>
    </row>
    <row r="100" ht="12.0" customHeight="1">
      <c r="A100" s="1"/>
      <c r="B100" s="1"/>
      <c r="C100" s="17"/>
      <c r="T100" s="44"/>
      <c r="V100" s="17"/>
      <c r="AG100" s="44"/>
      <c r="AI100" s="17"/>
      <c r="AT100" s="44"/>
      <c r="AV100" s="1"/>
    </row>
    <row r="101" ht="12.0" customHeight="1">
      <c r="A101" s="1"/>
      <c r="B101" s="1"/>
      <c r="C101" s="17"/>
      <c r="T101" s="44"/>
      <c r="V101" s="17"/>
      <c r="AG101" s="44"/>
      <c r="AI101" s="17"/>
      <c r="AT101" s="44"/>
      <c r="AV101" s="1"/>
    </row>
    <row r="102" ht="12.0" customHeight="1">
      <c r="A102" s="1"/>
      <c r="B102" s="1"/>
      <c r="C102" s="17"/>
      <c r="T102" s="44"/>
      <c r="V102" s="17"/>
      <c r="AG102" s="44"/>
      <c r="AI102" s="17"/>
      <c r="AT102" s="44"/>
      <c r="AV102" s="1"/>
    </row>
    <row r="103" ht="12.0" customHeight="1">
      <c r="A103" s="1"/>
      <c r="B103" s="1"/>
      <c r="C103" s="17"/>
      <c r="T103" s="44"/>
      <c r="V103" s="73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75"/>
      <c r="AI103" s="73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75"/>
      <c r="AV103" s="1"/>
    </row>
    <row r="104" ht="12.0" customHeight="1">
      <c r="A104" s="1"/>
      <c r="B104" s="1"/>
      <c r="C104" s="17"/>
      <c r="T104" s="44"/>
      <c r="U104" s="1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1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1"/>
      <c r="AV104" s="1"/>
    </row>
    <row r="105" ht="12.0" customHeight="1">
      <c r="A105" s="1"/>
      <c r="B105" s="1"/>
      <c r="C105" s="17"/>
      <c r="T105" s="44"/>
      <c r="U105" s="1"/>
      <c r="V105" s="156" t="s">
        <v>14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33"/>
      <c r="AG105" s="36"/>
      <c r="AH105" s="1"/>
      <c r="AI105" s="156" t="s">
        <v>14</v>
      </c>
      <c r="AJ105" s="15"/>
      <c r="AK105" s="15"/>
      <c r="AL105" s="15"/>
      <c r="AM105" s="15"/>
      <c r="AN105" s="15"/>
      <c r="AO105" s="15"/>
      <c r="AP105" s="15"/>
      <c r="AQ105" s="15"/>
      <c r="AR105" s="15"/>
      <c r="AS105" s="33"/>
      <c r="AT105" s="36"/>
      <c r="AU105" s="1"/>
      <c r="AV105" s="1"/>
    </row>
    <row r="106" ht="12.0" customHeight="1">
      <c r="A106" s="1"/>
      <c r="B106" s="1"/>
      <c r="C106" s="17"/>
      <c r="T106" s="44"/>
      <c r="U106" s="1"/>
      <c r="V106" s="19"/>
      <c r="W106" s="20"/>
      <c r="X106" s="20"/>
      <c r="Y106" s="20"/>
      <c r="Z106" s="20"/>
      <c r="AA106" s="20"/>
      <c r="AB106" s="20"/>
      <c r="AC106" s="20"/>
      <c r="AD106" s="20"/>
      <c r="AE106" s="20"/>
      <c r="AF106" s="200"/>
      <c r="AG106" s="201"/>
      <c r="AH106" s="1"/>
      <c r="AI106" s="19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0"/>
      <c r="AT106" s="201"/>
      <c r="AU106" s="1"/>
      <c r="AV106" s="1"/>
    </row>
    <row r="107" ht="12.0" customHeight="1">
      <c r="A107" s="1"/>
      <c r="B107" s="1"/>
      <c r="C107" s="17"/>
      <c r="T107" s="44"/>
      <c r="U107" s="1"/>
      <c r="V107" s="202" t="s">
        <v>22</v>
      </c>
      <c r="Y107" s="39"/>
      <c r="Z107" s="186"/>
      <c r="AG107" s="44"/>
      <c r="AH107" s="1"/>
      <c r="AI107" s="202" t="s">
        <v>22</v>
      </c>
      <c r="AL107" s="39"/>
      <c r="AM107" s="186"/>
      <c r="AT107" s="44"/>
      <c r="AU107" s="1"/>
      <c r="AV107" s="1"/>
    </row>
    <row r="108" ht="12.0" customHeight="1">
      <c r="A108" s="1"/>
      <c r="B108" s="1"/>
      <c r="C108" s="17"/>
      <c r="T108" s="44"/>
      <c r="U108" s="1"/>
      <c r="V108" s="17"/>
      <c r="Y108" s="39"/>
      <c r="Z108" s="64"/>
      <c r="AG108" s="44"/>
      <c r="AH108" s="1"/>
      <c r="AI108" s="17"/>
      <c r="AL108" s="39"/>
      <c r="AM108" s="64"/>
      <c r="AT108" s="44"/>
      <c r="AU108" s="1"/>
      <c r="AV108" s="1"/>
    </row>
    <row r="109" ht="12.0" customHeight="1">
      <c r="A109" s="1"/>
      <c r="B109" s="1"/>
      <c r="C109" s="17"/>
      <c r="T109" s="44"/>
      <c r="U109" s="1"/>
      <c r="V109" s="203" t="s">
        <v>29</v>
      </c>
      <c r="W109" s="69"/>
      <c r="X109" s="69"/>
      <c r="Y109" s="69"/>
      <c r="Z109" s="69"/>
      <c r="AA109" s="69"/>
      <c r="AB109" s="69"/>
      <c r="AC109" s="77"/>
      <c r="AD109" s="204"/>
      <c r="AE109" s="69"/>
      <c r="AF109" s="69"/>
      <c r="AG109" s="74"/>
      <c r="AH109" s="1"/>
      <c r="AI109" s="203" t="s">
        <v>29</v>
      </c>
      <c r="AJ109" s="69"/>
      <c r="AK109" s="69"/>
      <c r="AL109" s="69"/>
      <c r="AM109" s="69"/>
      <c r="AN109" s="69"/>
      <c r="AO109" s="69"/>
      <c r="AP109" s="77"/>
      <c r="AQ109" s="204"/>
      <c r="AR109" s="69"/>
      <c r="AS109" s="69"/>
      <c r="AT109" s="74"/>
      <c r="AU109" s="1"/>
      <c r="AV109" s="1"/>
    </row>
    <row r="110" ht="12.0" customHeight="1">
      <c r="A110" s="1"/>
      <c r="B110" s="1"/>
      <c r="C110" s="17"/>
      <c r="T110" s="44"/>
      <c r="U110" s="1"/>
      <c r="V110" s="73"/>
      <c r="W110" s="34"/>
      <c r="X110" s="34"/>
      <c r="Y110" s="34"/>
      <c r="Z110" s="34"/>
      <c r="AA110" s="34"/>
      <c r="AB110" s="34"/>
      <c r="AC110" s="81"/>
      <c r="AD110" s="82"/>
      <c r="AE110" s="34"/>
      <c r="AF110" s="34"/>
      <c r="AG110" s="75"/>
      <c r="AH110" s="1"/>
      <c r="AI110" s="73"/>
      <c r="AJ110" s="34"/>
      <c r="AK110" s="34"/>
      <c r="AL110" s="34"/>
      <c r="AM110" s="34"/>
      <c r="AN110" s="34"/>
      <c r="AO110" s="34"/>
      <c r="AP110" s="81"/>
      <c r="AQ110" s="82"/>
      <c r="AR110" s="34"/>
      <c r="AS110" s="34"/>
      <c r="AT110" s="75"/>
      <c r="AU110" s="1"/>
      <c r="AV110" s="1"/>
    </row>
    <row r="111" ht="12.0" customHeight="1">
      <c r="A111" s="1"/>
      <c r="B111" s="1"/>
      <c r="C111" s="17"/>
      <c r="T111" s="44"/>
      <c r="U111" s="1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1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1"/>
      <c r="AV111" s="1"/>
    </row>
    <row r="112" ht="12.0" customHeight="1">
      <c r="A112" s="1"/>
      <c r="B112" s="1"/>
      <c r="C112" s="17"/>
      <c r="T112" s="44"/>
      <c r="U112" s="1"/>
      <c r="AJ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ht="12.0" customHeight="1">
      <c r="A113" s="1"/>
      <c r="B113" s="1"/>
      <c r="C113" s="17"/>
      <c r="T113" s="44"/>
      <c r="U113" s="1"/>
      <c r="V113" s="205" t="s">
        <v>44</v>
      </c>
      <c r="W113" s="15"/>
      <c r="X113" s="15"/>
      <c r="Y113" s="15"/>
      <c r="Z113" s="15"/>
      <c r="AA113" s="15"/>
      <c r="AB113" s="15"/>
      <c r="AC113" s="15"/>
      <c r="AD113" s="15"/>
      <c r="AE113" s="99"/>
      <c r="AF113" s="100"/>
      <c r="AG113" s="1"/>
      <c r="AH113" s="1"/>
      <c r="AI113" s="205" t="s">
        <v>44</v>
      </c>
      <c r="AJ113" s="15"/>
      <c r="AK113" s="15"/>
      <c r="AL113" s="15"/>
      <c r="AM113" s="15"/>
      <c r="AN113" s="15"/>
      <c r="AO113" s="15"/>
      <c r="AP113" s="15"/>
      <c r="AQ113" s="15"/>
      <c r="AR113" s="99"/>
      <c r="AS113" s="100"/>
      <c r="AT113" s="1"/>
      <c r="AU113" s="1"/>
      <c r="AV113" s="1"/>
    </row>
    <row r="114" ht="12.0" customHeight="1">
      <c r="A114" s="1"/>
      <c r="B114" s="1"/>
      <c r="C114" s="17"/>
      <c r="T114" s="44"/>
      <c r="U114" s="1"/>
      <c r="V114" s="19"/>
      <c r="W114" s="20"/>
      <c r="X114" s="20"/>
      <c r="Y114" s="20"/>
      <c r="Z114" s="20"/>
      <c r="AA114" s="20"/>
      <c r="AB114" s="20"/>
      <c r="AC114" s="20"/>
      <c r="AD114" s="20"/>
      <c r="AE114" s="206"/>
      <c r="AF114" s="62"/>
      <c r="AG114" s="100"/>
      <c r="AH114" s="1"/>
      <c r="AI114" s="19"/>
      <c r="AJ114" s="20"/>
      <c r="AK114" s="20"/>
      <c r="AL114" s="20"/>
      <c r="AM114" s="20"/>
      <c r="AN114" s="20"/>
      <c r="AO114" s="20"/>
      <c r="AP114" s="20"/>
      <c r="AQ114" s="20"/>
      <c r="AR114" s="206"/>
      <c r="AS114" s="62"/>
      <c r="AT114" s="100"/>
      <c r="AU114" s="1"/>
      <c r="AV114" s="1"/>
    </row>
    <row r="115" ht="12.0" customHeight="1">
      <c r="A115" s="1"/>
      <c r="B115" s="1"/>
      <c r="C115" s="17"/>
      <c r="T115" s="44"/>
      <c r="U115" s="1"/>
      <c r="V115" s="207" t="s">
        <v>51</v>
      </c>
      <c r="Y115" s="39"/>
      <c r="Z115" s="208"/>
      <c r="AG115" s="44"/>
      <c r="AH115" s="1"/>
      <c r="AI115" s="207" t="s">
        <v>51</v>
      </c>
      <c r="AL115" s="39"/>
      <c r="AM115" s="208"/>
      <c r="AT115" s="44"/>
      <c r="AU115" s="1"/>
      <c r="AV115" s="1"/>
    </row>
    <row r="116" ht="12.0" customHeight="1">
      <c r="A116" s="1"/>
      <c r="B116" s="1"/>
      <c r="C116" s="17"/>
      <c r="T116" s="44"/>
      <c r="U116" s="1"/>
      <c r="V116" s="19"/>
      <c r="W116" s="20"/>
      <c r="X116" s="20"/>
      <c r="Y116" s="59"/>
      <c r="Z116" s="20"/>
      <c r="AA116" s="20"/>
      <c r="AB116" s="20"/>
      <c r="AC116" s="20"/>
      <c r="AD116" s="20"/>
      <c r="AE116" s="20"/>
      <c r="AF116" s="20"/>
      <c r="AG116" s="62"/>
      <c r="AH116" s="1"/>
      <c r="AI116" s="19"/>
      <c r="AJ116" s="20"/>
      <c r="AK116" s="20"/>
      <c r="AL116" s="59"/>
      <c r="AM116" s="20"/>
      <c r="AN116" s="20"/>
      <c r="AO116" s="20"/>
      <c r="AP116" s="20"/>
      <c r="AQ116" s="20"/>
      <c r="AR116" s="20"/>
      <c r="AS116" s="20"/>
      <c r="AT116" s="62"/>
      <c r="AU116" s="1"/>
      <c r="AV116" s="1"/>
    </row>
    <row r="117" ht="12.0" customHeight="1">
      <c r="A117" s="1"/>
      <c r="B117" s="1"/>
      <c r="C117" s="17"/>
      <c r="T117" s="44"/>
      <c r="U117" s="1"/>
      <c r="V117" s="207" t="s">
        <v>54</v>
      </c>
      <c r="AG117" s="44"/>
      <c r="AH117" s="1"/>
      <c r="AI117" s="207" t="s">
        <v>54</v>
      </c>
      <c r="AT117" s="44"/>
      <c r="AU117" s="1"/>
      <c r="AV117" s="1"/>
    </row>
    <row r="118" ht="12.0" customHeight="1">
      <c r="A118" s="1"/>
      <c r="B118" s="1"/>
      <c r="C118" s="17"/>
      <c r="T118" s="44"/>
      <c r="U118" s="1"/>
      <c r="V118" s="19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62"/>
      <c r="AH118" s="1"/>
      <c r="AI118" s="19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62"/>
      <c r="AU118" s="1"/>
      <c r="AV118" s="1"/>
    </row>
    <row r="119" ht="12.0" customHeight="1">
      <c r="A119" s="1"/>
      <c r="B119" s="1"/>
      <c r="C119" s="17"/>
      <c r="T119" s="44"/>
      <c r="U119" s="1"/>
      <c r="V119" s="184"/>
      <c r="AG119" s="44"/>
      <c r="AH119" s="1"/>
      <c r="AI119" s="184"/>
      <c r="AT119" s="44"/>
      <c r="AU119" s="1"/>
      <c r="AV119" s="1"/>
    </row>
    <row r="120" ht="12.0" customHeight="1">
      <c r="A120" s="1"/>
      <c r="B120" s="1"/>
      <c r="C120" s="17"/>
      <c r="T120" s="44"/>
      <c r="U120" s="1"/>
      <c r="V120" s="17"/>
      <c r="AG120" s="44"/>
      <c r="AH120" s="1"/>
      <c r="AI120" s="17"/>
      <c r="AT120" s="44"/>
      <c r="AU120" s="1"/>
      <c r="AV120" s="1"/>
    </row>
    <row r="121" ht="12.0" customHeight="1">
      <c r="A121" s="1"/>
      <c r="B121" s="1"/>
      <c r="C121" s="17"/>
      <c r="T121" s="44"/>
      <c r="U121" s="1"/>
      <c r="V121" s="17"/>
      <c r="AG121" s="44"/>
      <c r="AH121" s="1"/>
      <c r="AI121" s="17"/>
      <c r="AT121" s="44"/>
      <c r="AU121" s="1"/>
      <c r="AV121" s="1"/>
    </row>
    <row r="122" ht="12.0" customHeight="1">
      <c r="A122" s="1"/>
      <c r="B122" s="1"/>
      <c r="C122" s="17"/>
      <c r="T122" s="44"/>
      <c r="U122" s="1"/>
      <c r="V122" s="17"/>
      <c r="AG122" s="44"/>
      <c r="AH122" s="1"/>
      <c r="AI122" s="17"/>
      <c r="AT122" s="44"/>
      <c r="AU122" s="1"/>
      <c r="AV122" s="1"/>
    </row>
    <row r="123" ht="12.0" customHeight="1">
      <c r="A123" s="1"/>
      <c r="B123" s="1"/>
      <c r="C123" s="17"/>
      <c r="T123" s="44"/>
      <c r="U123" s="1"/>
      <c r="V123" s="17"/>
      <c r="AG123" s="44"/>
      <c r="AH123" s="1"/>
      <c r="AI123" s="17"/>
      <c r="AT123" s="44"/>
      <c r="AU123" s="1"/>
      <c r="AV123" s="1"/>
    </row>
    <row r="124" ht="12.0" customHeight="1">
      <c r="A124" s="1"/>
      <c r="B124" s="1"/>
      <c r="C124" s="17"/>
      <c r="T124" s="44"/>
      <c r="U124" s="1"/>
      <c r="V124" s="17"/>
      <c r="AG124" s="44"/>
      <c r="AH124" s="1"/>
      <c r="AI124" s="17"/>
      <c r="AT124" s="44"/>
      <c r="AU124" s="1"/>
      <c r="AV124" s="1"/>
    </row>
    <row r="125" ht="12.0" customHeight="1">
      <c r="A125" s="1"/>
      <c r="B125" s="1"/>
      <c r="C125" s="17"/>
      <c r="T125" s="44"/>
      <c r="U125" s="1"/>
      <c r="V125" s="17"/>
      <c r="AG125" s="44"/>
      <c r="AH125" s="1"/>
      <c r="AI125" s="17"/>
      <c r="AT125" s="44"/>
      <c r="AU125" s="1"/>
      <c r="AV125" s="1"/>
    </row>
    <row r="126" ht="12.0" customHeight="1">
      <c r="A126" s="1"/>
      <c r="B126" s="1"/>
      <c r="C126" s="73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75"/>
      <c r="U126" s="1"/>
      <c r="V126" s="73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75"/>
      <c r="AH126" s="1"/>
      <c r="AI126" s="73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75"/>
      <c r="AU126" s="1"/>
      <c r="AV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158">
    <mergeCell ref="C8:G10"/>
    <mergeCell ref="C11:G14"/>
    <mergeCell ref="O10:X11"/>
    <mergeCell ref="O12:X13"/>
    <mergeCell ref="O16:X17"/>
    <mergeCell ref="H11:L14"/>
    <mergeCell ref="H15:L17"/>
    <mergeCell ref="H8:L10"/>
    <mergeCell ref="O8:X9"/>
    <mergeCell ref="C4:L5"/>
    <mergeCell ref="C15:G17"/>
    <mergeCell ref="O14:X15"/>
    <mergeCell ref="C54:N55"/>
    <mergeCell ref="Z54:AG55"/>
    <mergeCell ref="AD56:AG57"/>
    <mergeCell ref="O54:R55"/>
    <mergeCell ref="V54:Y55"/>
    <mergeCell ref="Z107:AG108"/>
    <mergeCell ref="V107:Y108"/>
    <mergeCell ref="V115:Y116"/>
    <mergeCell ref="V113:AD114"/>
    <mergeCell ref="V119:AG126"/>
    <mergeCell ref="V96:AG103"/>
    <mergeCell ref="V94:AG95"/>
    <mergeCell ref="V105:AE106"/>
    <mergeCell ref="AD92:AG93"/>
    <mergeCell ref="Z90:AG91"/>
    <mergeCell ref="V92:W93"/>
    <mergeCell ref="V90:Y91"/>
    <mergeCell ref="X74:AA75"/>
    <mergeCell ref="AB74:AC75"/>
    <mergeCell ref="V60:AG67"/>
    <mergeCell ref="V58:AG59"/>
    <mergeCell ref="V74:W75"/>
    <mergeCell ref="V72:Y73"/>
    <mergeCell ref="AD74:AG75"/>
    <mergeCell ref="Z72:AG73"/>
    <mergeCell ref="V88:AB89"/>
    <mergeCell ref="V70:AB71"/>
    <mergeCell ref="V78:AG85"/>
    <mergeCell ref="V76:AG77"/>
    <mergeCell ref="C52:I53"/>
    <mergeCell ref="J53:K53"/>
    <mergeCell ref="C56:T126"/>
    <mergeCell ref="X92:AA93"/>
    <mergeCell ref="V109:AC110"/>
    <mergeCell ref="AB92:AC93"/>
    <mergeCell ref="V52:AB53"/>
    <mergeCell ref="AI117:AT118"/>
    <mergeCell ref="AI119:AT126"/>
    <mergeCell ref="AR114:AS114"/>
    <mergeCell ref="AI113:AQ114"/>
    <mergeCell ref="AQ109:AT110"/>
    <mergeCell ref="AM107:AT108"/>
    <mergeCell ref="AI96:AT103"/>
    <mergeCell ref="AM115:AT116"/>
    <mergeCell ref="AI115:AL116"/>
    <mergeCell ref="AI109:AP110"/>
    <mergeCell ref="AD109:AG110"/>
    <mergeCell ref="AE114:AF114"/>
    <mergeCell ref="AI105:AR106"/>
    <mergeCell ref="AI107:AL108"/>
    <mergeCell ref="AI60:AT67"/>
    <mergeCell ref="AI58:AT59"/>
    <mergeCell ref="AO92:AP93"/>
    <mergeCell ref="AO74:AP75"/>
    <mergeCell ref="AK74:AN75"/>
    <mergeCell ref="AQ74:AT75"/>
    <mergeCell ref="AM72:AT73"/>
    <mergeCell ref="AI78:AT85"/>
    <mergeCell ref="AI76:AT77"/>
    <mergeCell ref="AI74:AJ75"/>
    <mergeCell ref="AI72:AL73"/>
    <mergeCell ref="AQ92:AT93"/>
    <mergeCell ref="AM90:AT91"/>
    <mergeCell ref="AI56:AJ57"/>
    <mergeCell ref="AK56:AN57"/>
    <mergeCell ref="AQ56:AT57"/>
    <mergeCell ref="AO56:AP57"/>
    <mergeCell ref="V56:W57"/>
    <mergeCell ref="X56:AA57"/>
    <mergeCell ref="AK92:AN93"/>
    <mergeCell ref="AI94:AT95"/>
    <mergeCell ref="AI92:AJ93"/>
    <mergeCell ref="AI88:AO89"/>
    <mergeCell ref="AI90:AL91"/>
    <mergeCell ref="AI70:AO71"/>
    <mergeCell ref="C38:F39"/>
    <mergeCell ref="D36:G37"/>
    <mergeCell ref="C26:F27"/>
    <mergeCell ref="C24:I25"/>
    <mergeCell ref="D28:G29"/>
    <mergeCell ref="C34:F35"/>
    <mergeCell ref="C30:F31"/>
    <mergeCell ref="D32:G33"/>
    <mergeCell ref="P38:R39"/>
    <mergeCell ref="G38:O39"/>
    <mergeCell ref="S38:V39"/>
    <mergeCell ref="G30:O31"/>
    <mergeCell ref="G26:O27"/>
    <mergeCell ref="S26:V27"/>
    <mergeCell ref="P26:R27"/>
    <mergeCell ref="Y24:AC25"/>
    <mergeCell ref="H28:V29"/>
    <mergeCell ref="P34:R35"/>
    <mergeCell ref="P30:R31"/>
    <mergeCell ref="H32:V33"/>
    <mergeCell ref="S30:V31"/>
    <mergeCell ref="S34:V35"/>
    <mergeCell ref="G34:O35"/>
    <mergeCell ref="H36:V37"/>
    <mergeCell ref="D44:G45"/>
    <mergeCell ref="C42:F43"/>
    <mergeCell ref="Z115:AG116"/>
    <mergeCell ref="V117:AG118"/>
    <mergeCell ref="AB56:AC57"/>
    <mergeCell ref="AM54:AT55"/>
    <mergeCell ref="AI54:AL55"/>
    <mergeCell ref="AI52:AO53"/>
    <mergeCell ref="H48:V49"/>
    <mergeCell ref="D48:G49"/>
    <mergeCell ref="C46:F47"/>
    <mergeCell ref="G46:O47"/>
    <mergeCell ref="S46:V47"/>
    <mergeCell ref="H40:V41"/>
    <mergeCell ref="D40:G41"/>
    <mergeCell ref="H44:V45"/>
    <mergeCell ref="AP18:AT21"/>
    <mergeCell ref="Y16:AC17"/>
    <mergeCell ref="AD16:AH17"/>
    <mergeCell ref="H18:L21"/>
    <mergeCell ref="AK18:AO21"/>
    <mergeCell ref="Y26:AT49"/>
    <mergeCell ref="AP15:AT17"/>
    <mergeCell ref="AK15:AO17"/>
    <mergeCell ref="AD18:AH19"/>
    <mergeCell ref="O18:X19"/>
    <mergeCell ref="C18:G21"/>
    <mergeCell ref="Y20:AC21"/>
    <mergeCell ref="Y18:AC19"/>
    <mergeCell ref="O20:X21"/>
    <mergeCell ref="AD20:AH21"/>
    <mergeCell ref="AD10:AH11"/>
    <mergeCell ref="AD12:AH13"/>
    <mergeCell ref="Y14:AC15"/>
    <mergeCell ref="AD14:AH15"/>
    <mergeCell ref="AP11:AT14"/>
    <mergeCell ref="AK11:AO14"/>
    <mergeCell ref="AP8:AT10"/>
    <mergeCell ref="AK8:AO10"/>
    <mergeCell ref="AD8:AH9"/>
    <mergeCell ref="Y10:AC11"/>
    <mergeCell ref="Y8:AC9"/>
    <mergeCell ref="Y12:AC13"/>
    <mergeCell ref="P46:R47"/>
    <mergeCell ref="P42:R43"/>
    <mergeCell ref="G42:O43"/>
    <mergeCell ref="S42:V43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ht="12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ht="12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ht="12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ht="12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ht="12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ht="12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ht="12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ht="12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ht="12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ht="12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ht="12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ht="12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ht="12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ht="12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ht="12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ht="12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ht="12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ht="12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ht="12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ht="12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ht="12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ht="12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ht="12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ht="12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ht="12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ht="12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ht="12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ht="12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ht="12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ht="12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ht="12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ht="12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ht="12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ht="12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ht="12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ht="12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ht="12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ht="12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ht="12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ht="12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ht="12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ht="12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ht="12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ht="12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ht="12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ht="12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ht="12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ht="12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ht="12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ht="12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</sheetData>
  <drawing r:id="rId1"/>
</worksheet>
</file>